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Контрольные замеры 2015-2022\Контрольные замеры лето 2023\Отчет\НРДУ\"/>
    </mc:Choice>
  </mc:AlternateContent>
  <bookViews>
    <workbookView xWindow="480" yWindow="135" windowWidth="27795" windowHeight="13110"/>
  </bookViews>
  <sheets>
    <sheet name="Прил.6 ГВО" sheetId="1" r:id="rId1"/>
  </sheets>
  <calcPr calcId="162913"/>
</workbook>
</file>

<file path=xl/calcChain.xml><?xml version="1.0" encoding="utf-8"?>
<calcChain xmlns="http://schemas.openxmlformats.org/spreadsheetml/2006/main">
  <c r="N12" i="1" l="1"/>
  <c r="N9" i="1"/>
  <c r="N150" i="1" l="1"/>
  <c r="N149" i="1"/>
  <c r="N147" i="1"/>
  <c r="N144" i="1"/>
  <c r="N143" i="1"/>
  <c r="N142" i="1"/>
  <c r="N141" i="1"/>
  <c r="N139" i="1"/>
  <c r="N138" i="1"/>
  <c r="N137" i="1"/>
  <c r="N135" i="1"/>
  <c r="N132" i="1"/>
  <c r="N131" i="1"/>
  <c r="N130" i="1"/>
  <c r="N129" i="1"/>
  <c r="N127" i="1"/>
  <c r="N126" i="1"/>
  <c r="N125" i="1"/>
  <c r="N123" i="1"/>
  <c r="N120" i="1"/>
  <c r="N119" i="1"/>
  <c r="N118" i="1"/>
  <c r="N117" i="1"/>
  <c r="N115" i="1"/>
  <c r="N114" i="1"/>
  <c r="N113" i="1"/>
  <c r="N111" i="1"/>
  <c r="N108" i="1"/>
  <c r="N107" i="1"/>
  <c r="N106" i="1"/>
  <c r="N105" i="1"/>
  <c r="N103" i="1"/>
  <c r="N102" i="1"/>
  <c r="N101" i="1"/>
  <c r="N99" i="1"/>
  <c r="N96" i="1"/>
  <c r="N95" i="1"/>
  <c r="N94" i="1"/>
  <c r="N93" i="1"/>
  <c r="N91" i="1"/>
  <c r="N90" i="1"/>
  <c r="N89" i="1"/>
  <c r="N87" i="1"/>
  <c r="N84" i="1"/>
  <c r="N83" i="1"/>
  <c r="N82" i="1"/>
  <c r="N81" i="1"/>
  <c r="N79" i="1"/>
  <c r="N78" i="1"/>
  <c r="N77" i="1"/>
  <c r="N75" i="1"/>
  <c r="N72" i="1"/>
  <c r="N71" i="1"/>
  <c r="N70" i="1"/>
  <c r="N69" i="1"/>
  <c r="N67" i="1"/>
  <c r="N66" i="1"/>
  <c r="N65" i="1"/>
  <c r="N63" i="1"/>
  <c r="N60" i="1"/>
  <c r="N59" i="1"/>
  <c r="N58" i="1"/>
  <c r="N57" i="1"/>
  <c r="N55" i="1"/>
  <c r="N54" i="1"/>
  <c r="N53" i="1"/>
  <c r="N51" i="1"/>
  <c r="N48" i="1"/>
  <c r="N47" i="1"/>
  <c r="N46" i="1"/>
  <c r="N45" i="1"/>
  <c r="N43" i="1"/>
  <c r="N42" i="1"/>
  <c r="N41" i="1"/>
  <c r="N39" i="1"/>
  <c r="N36" i="1"/>
  <c r="N35" i="1"/>
  <c r="N34" i="1"/>
  <c r="N33" i="1"/>
  <c r="N31" i="1"/>
  <c r="N30" i="1"/>
  <c r="N29" i="1"/>
  <c r="N27" i="1"/>
  <c r="N24" i="1"/>
  <c r="N23" i="1"/>
  <c r="N22" i="1"/>
  <c r="N21" i="1"/>
  <c r="N19" i="1"/>
  <c r="N18" i="1"/>
  <c r="N17" i="1"/>
  <c r="N15" i="1"/>
  <c r="N16" i="1" l="1"/>
  <c r="N20" i="1"/>
  <c r="N28" i="1"/>
  <c r="N32" i="1"/>
  <c r="N40" i="1"/>
  <c r="N44" i="1"/>
  <c r="N52" i="1"/>
  <c r="N56" i="1"/>
  <c r="N64" i="1"/>
  <c r="N68" i="1"/>
  <c r="N76" i="1"/>
  <c r="N80" i="1"/>
  <c r="N88" i="1"/>
  <c r="N92" i="1"/>
  <c r="N100" i="1"/>
  <c r="N104" i="1"/>
  <c r="N112" i="1"/>
  <c r="N116" i="1"/>
  <c r="N124" i="1"/>
  <c r="N128" i="1"/>
  <c r="N136" i="1"/>
  <c r="N140" i="1"/>
  <c r="N148" i="1"/>
  <c r="N13" i="1"/>
  <c r="N25" i="1"/>
  <c r="N37" i="1"/>
  <c r="N49" i="1"/>
  <c r="N61" i="1"/>
  <c r="N73" i="1"/>
  <c r="N85" i="1"/>
  <c r="N97" i="1"/>
  <c r="N109" i="1"/>
  <c r="N121" i="1"/>
  <c r="N133" i="1"/>
  <c r="N145" i="1"/>
  <c r="N14" i="1"/>
  <c r="N26" i="1"/>
  <c r="N38" i="1"/>
  <c r="N50" i="1"/>
  <c r="N62" i="1"/>
  <c r="N74" i="1"/>
  <c r="N86" i="1"/>
  <c r="N98" i="1"/>
  <c r="N110" i="1"/>
  <c r="N122" i="1"/>
  <c r="N134" i="1"/>
  <c r="N146" i="1"/>
  <c r="N11" i="1"/>
  <c r="N10" i="1"/>
  <c r="N8" i="1"/>
  <c r="N7" i="1"/>
</calcChain>
</file>

<file path=xl/sharedStrings.xml><?xml version="1.0" encoding="utf-8"?>
<sst xmlns="http://schemas.openxmlformats.org/spreadsheetml/2006/main" count="184" uniqueCount="21">
  <si>
    <t>Замер за час</t>
  </si>
  <si>
    <t>Потребление, МВт</t>
  </si>
  <si>
    <t>Время отключения очереди, минут</t>
  </si>
  <si>
    <t>Номер очереди ограничения, величина ограничения, МВт, нарастающим итогом</t>
  </si>
  <si>
    <t>I</t>
  </si>
  <si>
    <t>II</t>
  </si>
  <si>
    <t>III</t>
  </si>
  <si>
    <t>IV</t>
  </si>
  <si>
    <t>V</t>
  </si>
  <si>
    <t>VI</t>
  </si>
  <si>
    <t>VII</t>
  </si>
  <si>
    <t>VIII</t>
  </si>
  <si>
    <t>IX</t>
  </si>
  <si>
    <t>X</t>
  </si>
  <si>
    <t>0-5</t>
  </si>
  <si>
    <t>0-20</t>
  </si>
  <si>
    <t>Итого:</t>
  </si>
  <si>
    <t>в т.ч. Южный  узел</t>
  </si>
  <si>
    <t xml:space="preserve"> 0-20</t>
  </si>
  <si>
    <t>Приложение 6</t>
  </si>
  <si>
    <t>Сводная таблица объёмов нагрузки потребителей по Псковской области,                                                                                                                                                                                                                                                                                                                          включённых в график временного отключения потребления,
 по данным контрольных замеров за 21 июня 2023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</si>
</sst>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00"/>
  </numFmts>
  <fonts count="31" x14ac:knownFonts="1">
    <font>
      <sz val="11"/>
      <color theme="1"/>
      <name val="Calibri"/>
      <family val="2"/>
      <charset val="204"/>
      <scheme val="minor"/>
    </font>
    <font>
      <sz val="11"/>
      <color theme="1"/>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2"/>
      <name val="Arial"/>
      <family val="2"/>
      <charset val="204"/>
    </font>
    <font>
      <b/>
      <sz val="14"/>
      <name val="Arial"/>
      <family val="2"/>
      <charset val="204"/>
    </font>
    <font>
      <i/>
      <sz val="12"/>
      <name val="Arial"/>
      <family val="2"/>
      <charset val="204"/>
    </font>
    <font>
      <sz val="10"/>
      <name val="Times New Roman"/>
      <family val="1"/>
      <charset val="204"/>
    </font>
    <font>
      <sz val="11"/>
      <name val="Times New Roman"/>
      <family val="1"/>
      <charset val="204"/>
    </font>
    <font>
      <b/>
      <i/>
      <sz val="10"/>
      <name val="Times New Roman"/>
      <family val="1"/>
      <charset val="204"/>
    </font>
    <font>
      <b/>
      <i/>
      <sz val="14"/>
      <name val="Times New Roman"/>
      <family val="1"/>
      <charset val="204"/>
    </font>
    <font>
      <sz val="12"/>
      <name val="Times New Roman"/>
      <family val="1"/>
      <charset val="204"/>
    </font>
    <font>
      <sz val="10"/>
      <name val="Arial"/>
      <family val="2"/>
      <charset val="204"/>
    </font>
    <font>
      <sz val="10"/>
      <name val="Arial Cyr"/>
      <charset val="204"/>
    </font>
    <font>
      <b/>
      <sz val="12"/>
      <name val="Times New Roman"/>
      <family val="1"/>
      <charset val="204"/>
    </font>
    <font>
      <b/>
      <i/>
      <sz val="11"/>
      <name val="Times New Roman"/>
      <family val="1"/>
      <charset val="204"/>
    </font>
    <font>
      <sz val="18"/>
      <color theme="3"/>
      <name val="Cambria"/>
      <family val="2"/>
      <charset val="204"/>
      <scheme val="major"/>
    </font>
    <font>
      <b/>
      <sz val="11"/>
      <color rgb="FF00B050"/>
      <name val="Times New Roman"/>
      <family val="1"/>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FFC000"/>
        <bgColor indexed="64"/>
      </patternFill>
    </fill>
    <fill>
      <patternFill patternType="solid">
        <fgColor indexed="13"/>
        <bgColor indexed="64"/>
      </patternFill>
    </fill>
  </fills>
  <borders count="3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44">
    <xf numFmtId="0" fontId="0" fillId="0" borderId="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25" fillId="0" borderId="0"/>
    <xf numFmtId="9" fontId="26" fillId="0" borderId="0" applyFont="0" applyFill="0" applyBorder="0" applyAlignment="0" applyProtection="0"/>
    <xf numFmtId="0" fontId="29" fillId="0" borderId="0" applyNumberFormat="0" applyFill="0" applyBorder="0" applyAlignment="0" applyProtection="0"/>
  </cellStyleXfs>
  <cellXfs count="67">
    <xf numFmtId="0" fontId="0" fillId="0" borderId="0" xfId="0"/>
    <xf numFmtId="0" fontId="0" fillId="0" borderId="0" xfId="0" applyFill="1" applyAlignment="1">
      <alignment horizontal="center" vertical="center"/>
    </xf>
    <xf numFmtId="0" fontId="22" fillId="0" borderId="18" xfId="0" applyFont="1" applyBorder="1" applyAlignment="1">
      <alignment horizontal="center" vertical="center"/>
    </xf>
    <xf numFmtId="0" fontId="22" fillId="0" borderId="19" xfId="0" applyFont="1" applyBorder="1" applyAlignment="1">
      <alignment horizontal="center" vertical="center"/>
    </xf>
    <xf numFmtId="0" fontId="22" fillId="0" borderId="20" xfId="0" applyFont="1" applyBorder="1" applyAlignment="1">
      <alignment horizontal="center" vertical="center"/>
    </xf>
    <xf numFmtId="0" fontId="24" fillId="0" borderId="21" xfId="0" applyFont="1" applyBorder="1" applyAlignment="1">
      <alignment horizontal="center"/>
    </xf>
    <xf numFmtId="2" fontId="24" fillId="0" borderId="22" xfId="41" applyNumberFormat="1" applyFont="1" applyFill="1" applyBorder="1" applyAlignment="1">
      <alignment horizontal="center"/>
    </xf>
    <xf numFmtId="2" fontId="24" fillId="0" borderId="23" xfId="41" applyNumberFormat="1" applyFont="1" applyFill="1" applyBorder="1" applyAlignment="1">
      <alignment horizontal="center"/>
    </xf>
    <xf numFmtId="17" fontId="24" fillId="0" borderId="25" xfId="0" applyNumberFormat="1" applyFont="1" applyBorder="1" applyAlignment="1">
      <alignment horizontal="center"/>
    </xf>
    <xf numFmtId="2" fontId="24" fillId="0" borderId="26" xfId="41" applyNumberFormat="1" applyFont="1" applyFill="1" applyBorder="1" applyAlignment="1">
      <alignment horizontal="center"/>
    </xf>
    <xf numFmtId="2" fontId="24" fillId="0" borderId="27" xfId="41" applyNumberFormat="1" applyFont="1" applyFill="1" applyBorder="1" applyAlignment="1">
      <alignment horizontal="center"/>
    </xf>
    <xf numFmtId="0" fontId="27" fillId="0" borderId="25" xfId="0" applyFont="1" applyBorder="1" applyAlignment="1">
      <alignment horizontal="center"/>
    </xf>
    <xf numFmtId="2" fontId="27" fillId="33" borderId="26" xfId="0" applyNumberFormat="1" applyFont="1" applyFill="1" applyBorder="1" applyAlignment="1">
      <alignment horizontal="center"/>
    </xf>
    <xf numFmtId="2" fontId="27" fillId="33" borderId="27" xfId="0" applyNumberFormat="1" applyFont="1" applyFill="1" applyBorder="1" applyAlignment="1">
      <alignment horizontal="center"/>
    </xf>
    <xf numFmtId="0" fontId="24" fillId="0" borderId="25" xfId="0" applyFont="1" applyBorder="1" applyAlignment="1">
      <alignment horizontal="center"/>
    </xf>
    <xf numFmtId="0" fontId="24" fillId="0" borderId="0" xfId="0" applyFont="1" applyFill="1" applyBorder="1" applyAlignment="1">
      <alignment horizontal="center"/>
    </xf>
    <xf numFmtId="0" fontId="21" fillId="0" borderId="0" xfId="0" applyFont="1" applyFill="1" applyBorder="1" applyAlignment="1">
      <alignment horizontal="center"/>
    </xf>
    <xf numFmtId="17" fontId="24" fillId="0" borderId="0" xfId="0" applyNumberFormat="1" applyFont="1" applyFill="1" applyBorder="1" applyAlignment="1">
      <alignment horizontal="center"/>
    </xf>
    <xf numFmtId="0" fontId="27" fillId="0" borderId="31" xfId="0" applyFont="1" applyBorder="1" applyAlignment="1">
      <alignment horizontal="center"/>
    </xf>
    <xf numFmtId="2" fontId="27" fillId="35" borderId="32" xfId="0" applyNumberFormat="1" applyFont="1" applyFill="1" applyBorder="1" applyAlignment="1">
      <alignment horizontal="center"/>
    </xf>
    <xf numFmtId="2" fontId="27" fillId="35" borderId="33" xfId="0" applyNumberFormat="1" applyFont="1" applyFill="1" applyBorder="1" applyAlignment="1">
      <alignment horizontal="center"/>
    </xf>
    <xf numFmtId="0" fontId="27" fillId="0" borderId="0" xfId="0" applyFont="1" applyFill="1" applyBorder="1" applyAlignment="1">
      <alignment horizontal="center"/>
    </xf>
    <xf numFmtId="3" fontId="27" fillId="0" borderId="0" xfId="0" applyNumberFormat="1" applyFont="1" applyFill="1" applyBorder="1" applyAlignment="1">
      <alignment horizontal="center"/>
    </xf>
    <xf numFmtId="2" fontId="27" fillId="35" borderId="26" xfId="0" applyNumberFormat="1" applyFont="1" applyFill="1" applyBorder="1" applyAlignment="1">
      <alignment horizontal="center"/>
    </xf>
    <xf numFmtId="2" fontId="27" fillId="35" borderId="27" xfId="0" applyNumberFormat="1" applyFont="1" applyFill="1" applyBorder="1" applyAlignment="1">
      <alignment horizontal="center"/>
    </xf>
    <xf numFmtId="165" fontId="30" fillId="0" borderId="34" xfId="42" applyNumberFormat="1" applyFont="1" applyFill="1" applyBorder="1"/>
    <xf numFmtId="165" fontId="30" fillId="0" borderId="24" xfId="42" applyNumberFormat="1" applyFont="1" applyFill="1" applyBorder="1"/>
    <xf numFmtId="165" fontId="30" fillId="0" borderId="35" xfId="42" applyNumberFormat="1" applyFont="1" applyFill="1" applyBorder="1"/>
    <xf numFmtId="4" fontId="27" fillId="0" borderId="0" xfId="0" applyNumberFormat="1" applyFont="1" applyFill="1" applyBorder="1" applyAlignment="1">
      <alignment horizontal="center"/>
    </xf>
    <xf numFmtId="2" fontId="0" fillId="0" borderId="0" xfId="0" applyNumberFormat="1" applyFill="1" applyAlignment="1">
      <alignment horizontal="center" vertical="center"/>
    </xf>
    <xf numFmtId="166" fontId="27" fillId="0" borderId="0" xfId="0" applyNumberFormat="1" applyFont="1" applyFill="1" applyBorder="1" applyAlignment="1">
      <alignment horizontal="center"/>
    </xf>
    <xf numFmtId="0" fontId="20" fillId="0" borderId="24" xfId="0" applyFont="1" applyBorder="1" applyAlignment="1">
      <alignment horizontal="center" vertical="center" wrapText="1"/>
    </xf>
    <xf numFmtId="0" fontId="20" fillId="0" borderId="24" xfId="0" applyFont="1" applyBorder="1" applyAlignment="1">
      <alignment horizontal="center" vertical="center"/>
    </xf>
    <xf numFmtId="0" fontId="20" fillId="0" borderId="35" xfId="0" applyFont="1" applyBorder="1" applyAlignment="1">
      <alignment horizontal="center" vertical="center"/>
    </xf>
    <xf numFmtId="0" fontId="23" fillId="0" borderId="34" xfId="0" applyFont="1" applyBorder="1" applyAlignment="1">
      <alignment horizontal="center" vertical="center"/>
    </xf>
    <xf numFmtId="0" fontId="23" fillId="0" borderId="24" xfId="0" applyFont="1" applyBorder="1" applyAlignment="1">
      <alignment horizontal="center" vertical="center"/>
    </xf>
    <xf numFmtId="164" fontId="23" fillId="0" borderId="34" xfId="0" applyNumberFormat="1" applyFont="1" applyBorder="1" applyAlignment="1">
      <alignment horizontal="center" vertical="center"/>
    </xf>
    <xf numFmtId="164" fontId="23" fillId="0" borderId="24" xfId="0" applyNumberFormat="1" applyFont="1" applyBorder="1" applyAlignment="1">
      <alignment horizontal="center" vertical="center"/>
    </xf>
    <xf numFmtId="0" fontId="28" fillId="34" borderId="24" xfId="0" applyFont="1" applyFill="1" applyBorder="1" applyAlignment="1">
      <alignment horizontal="center" vertical="center"/>
    </xf>
    <xf numFmtId="0" fontId="28" fillId="34" borderId="35" xfId="0" applyFont="1" applyFill="1" applyBorder="1" applyAlignment="1">
      <alignment horizontal="center" vertical="center"/>
    </xf>
    <xf numFmtId="0" fontId="23" fillId="0" borderId="12" xfId="0" applyFont="1" applyBorder="1" applyAlignment="1">
      <alignment horizontal="center" vertical="center"/>
    </xf>
    <xf numFmtId="0" fontId="23" fillId="0" borderId="17" xfId="0" applyFont="1" applyBorder="1" applyAlignment="1">
      <alignment horizontal="center" vertical="center"/>
    </xf>
    <xf numFmtId="0" fontId="23" fillId="0" borderId="28" xfId="0" applyFont="1" applyBorder="1" applyAlignment="1">
      <alignment horizontal="center" vertical="center"/>
    </xf>
    <xf numFmtId="0" fontId="20" fillId="0" borderId="29"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30" xfId="0" applyFont="1" applyBorder="1" applyAlignment="1">
      <alignment horizontal="center" vertical="center" wrapText="1"/>
    </xf>
    <xf numFmtId="164" fontId="23" fillId="0" borderId="12" xfId="0" applyNumberFormat="1" applyFont="1" applyBorder="1" applyAlignment="1">
      <alignment horizontal="center" vertical="center"/>
    </xf>
    <xf numFmtId="164" fontId="23" fillId="0" borderId="17" xfId="0" applyNumberFormat="1" applyFont="1" applyBorder="1" applyAlignment="1">
      <alignment horizontal="center" vertical="center"/>
    </xf>
    <xf numFmtId="164" fontId="23" fillId="0" borderId="28" xfId="0" applyNumberFormat="1" applyFont="1" applyBorder="1" applyAlignment="1">
      <alignment horizontal="center" vertical="center"/>
    </xf>
    <xf numFmtId="0" fontId="28" fillId="34" borderId="29" xfId="0" applyFont="1" applyFill="1" applyBorder="1" applyAlignment="1">
      <alignment horizontal="center" vertical="center"/>
    </xf>
    <xf numFmtId="0" fontId="28" fillId="34" borderId="17" xfId="0" applyFont="1" applyFill="1" applyBorder="1" applyAlignment="1">
      <alignment horizontal="center" vertical="center"/>
    </xf>
    <xf numFmtId="0" fontId="28" fillId="34" borderId="30" xfId="0" applyFont="1" applyFill="1" applyBorder="1" applyAlignment="1">
      <alignment horizontal="center" vertical="center"/>
    </xf>
    <xf numFmtId="0" fontId="23" fillId="0" borderId="12" xfId="0" applyFont="1" applyFill="1" applyBorder="1" applyAlignment="1">
      <alignment horizontal="center" vertical="center"/>
    </xf>
    <xf numFmtId="0" fontId="23" fillId="0" borderId="17" xfId="0" applyFont="1" applyFill="1" applyBorder="1" applyAlignment="1">
      <alignment horizontal="center" vertical="center"/>
    </xf>
    <xf numFmtId="0" fontId="23" fillId="0" borderId="28" xfId="0" applyFont="1" applyFill="1" applyBorder="1" applyAlignment="1">
      <alignment horizontal="center" vertical="center"/>
    </xf>
    <xf numFmtId="0" fontId="17" fillId="0" borderId="0" xfId="0" applyFont="1" applyFill="1" applyAlignment="1">
      <alignment horizontal="right" vertical="center"/>
    </xf>
    <xf numFmtId="0" fontId="18" fillId="0" borderId="0" xfId="0" applyFont="1" applyFill="1" applyAlignment="1">
      <alignment horizontal="center" vertical="center" wrapText="1"/>
    </xf>
    <xf numFmtId="0" fontId="18" fillId="0" borderId="0" xfId="0" applyFont="1" applyFill="1" applyAlignment="1">
      <alignment horizontal="center" vertical="center"/>
    </xf>
    <xf numFmtId="0" fontId="19" fillId="0" borderId="10" xfId="0" applyFont="1" applyFill="1" applyBorder="1" applyAlignment="1">
      <alignment horizontal="center" vertical="center"/>
    </xf>
    <xf numFmtId="0" fontId="20" fillId="0" borderId="11"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5" xfId="0" applyFont="1" applyBorder="1" applyAlignment="1">
      <alignment horizontal="center" vertical="center" wrapText="1"/>
    </xf>
    <xf numFmtId="0" fontId="0" fillId="0" borderId="12" xfId="0" applyFill="1" applyBorder="1" applyAlignment="1">
      <alignment horizontal="center"/>
    </xf>
    <xf numFmtId="0" fontId="0" fillId="0" borderId="17" xfId="0" applyFill="1" applyBorder="1" applyAlignment="1">
      <alignment horizontal="center"/>
    </xf>
  </cellXfs>
  <cellStyles count="44">
    <cellStyle name="20% — акцент1" xfId="18" builtinId="30" customBuiltin="1"/>
    <cellStyle name="20% — акцент2" xfId="22" builtinId="34" customBuiltin="1"/>
    <cellStyle name="20% — акцент3" xfId="26" builtinId="38" customBuiltin="1"/>
    <cellStyle name="20% — акцент4" xfId="30" builtinId="42" customBuiltin="1"/>
    <cellStyle name="20% — акцент5" xfId="34" builtinId="46" customBuiltin="1"/>
    <cellStyle name="20% — акцент6" xfId="38" builtinId="50" customBuiltin="1"/>
    <cellStyle name="40% — акцент1" xfId="19" builtinId="31" customBuiltin="1"/>
    <cellStyle name="40% — акцент2" xfId="23" builtinId="35" customBuiltin="1"/>
    <cellStyle name="40% — акцент3" xfId="27" builtinId="39" customBuiltin="1"/>
    <cellStyle name="40% — акцент4" xfId="31" builtinId="43" customBuiltin="1"/>
    <cellStyle name="40% — акцент5" xfId="35" builtinId="47" customBuiltin="1"/>
    <cellStyle name="40% — акцент6" xfId="39" builtinId="51" customBuiltin="1"/>
    <cellStyle name="60% — акцент1" xfId="20" builtinId="32" customBuiltin="1"/>
    <cellStyle name="60% — акцент2" xfId="24" builtinId="36" customBuiltin="1"/>
    <cellStyle name="60% — акцент3" xfId="28" builtinId="40" customBuiltin="1"/>
    <cellStyle name="60% — акцент4" xfId="32" builtinId="44" customBuiltin="1"/>
    <cellStyle name="60% — акцент5" xfId="36" builtinId="48" customBuiltin="1"/>
    <cellStyle name="60% — акцент6" xfId="40" builtinId="52" customBuiltin="1"/>
    <cellStyle name="Акцент1" xfId="17" builtinId="29" customBuiltin="1"/>
    <cellStyle name="Акцент2" xfId="21" builtinId="33" customBuiltin="1"/>
    <cellStyle name="Акцент3" xfId="25" builtinId="37" customBuiltin="1"/>
    <cellStyle name="Акцент4" xfId="29" builtinId="41" customBuiltin="1"/>
    <cellStyle name="Акцент5" xfId="33" builtinId="45" customBuiltin="1"/>
    <cellStyle name="Акцент6" xfId="37" builtinId="49" customBuiltin="1"/>
    <cellStyle name="Ввод " xfId="8" builtinId="20" customBuiltin="1"/>
    <cellStyle name="Вывод" xfId="9" builtinId="21" customBuiltin="1"/>
    <cellStyle name="Вычисление" xfId="10" builtinId="22" customBuiltin="1"/>
    <cellStyle name="Заголовок 1" xfId="1" builtinId="16" customBuiltin="1"/>
    <cellStyle name="Заголовок 2" xfId="2" builtinId="17" customBuiltin="1"/>
    <cellStyle name="Заголовок 3" xfId="3" builtinId="18" customBuiltin="1"/>
    <cellStyle name="Заголовок 4" xfId="4" builtinId="19" customBuiltin="1"/>
    <cellStyle name="Итог" xfId="16" builtinId="25" customBuiltin="1"/>
    <cellStyle name="Контрольная ячейка" xfId="12" builtinId="23" customBuiltin="1"/>
    <cellStyle name="Название 2" xfId="43"/>
    <cellStyle name="Нейтральный" xfId="7" builtinId="28" customBuiltin="1"/>
    <cellStyle name="Обычный" xfId="0" builtinId="0"/>
    <cellStyle name="Обычный 6" xfId="41"/>
    <cellStyle name="Плохой" xfId="6" builtinId="27" customBuiltin="1"/>
    <cellStyle name="Пояснение" xfId="15" builtinId="53" customBuiltin="1"/>
    <cellStyle name="Примечание" xfId="14" builtinId="10" customBuiltin="1"/>
    <cellStyle name="Процентный 2" xfId="42"/>
    <cellStyle name="Связанная ячейка" xfId="11" builtinId="24" customBuiltin="1"/>
    <cellStyle name="Текст предупреждения" xfId="13" builtinId="11" customBuiltin="1"/>
    <cellStyle name="Хороший" xfId="5" builtinId="26" customBuiltin="1"/>
  </cellStyles>
  <dxfs count="53">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Y150"/>
  <sheetViews>
    <sheetView tabSelected="1" zoomScale="80" zoomScaleNormal="80" zoomScaleSheetLayoutView="100" workbookViewId="0">
      <selection activeCell="D4" sqref="D4:I4"/>
    </sheetView>
  </sheetViews>
  <sheetFormatPr defaultColWidth="9.140625" defaultRowHeight="15" x14ac:dyDescent="0.25"/>
  <cols>
    <col min="1" max="1" width="21" style="1" customWidth="1"/>
    <col min="2" max="2" width="23" style="1" customWidth="1"/>
    <col min="3" max="3" width="9" style="1" customWidth="1"/>
    <col min="4" max="5" width="9.85546875" style="1" bestFit="1" customWidth="1"/>
    <col min="6" max="6" width="9.5703125" style="1" customWidth="1"/>
    <col min="7" max="7" width="9.42578125" style="1" customWidth="1"/>
    <col min="8" max="8" width="9.28515625" style="1" customWidth="1"/>
    <col min="9" max="9" width="10.7109375" style="1" customWidth="1"/>
    <col min="10" max="10" width="10.28515625" style="1" customWidth="1"/>
    <col min="11" max="12" width="10.5703125" style="1" customWidth="1"/>
    <col min="13" max="13" width="9.140625" style="1"/>
    <col min="14" max="14" width="9.42578125" style="1" bestFit="1" customWidth="1"/>
    <col min="15" max="16384" width="9.140625" style="1"/>
  </cols>
  <sheetData>
    <row r="2" spans="1:25" x14ac:dyDescent="0.25">
      <c r="L2" s="55" t="s">
        <v>19</v>
      </c>
      <c r="M2" s="55"/>
      <c r="N2" s="55"/>
    </row>
    <row r="3" spans="1:25" ht="67.5" customHeight="1" x14ac:dyDescent="0.25">
      <c r="B3" s="56" t="s">
        <v>20</v>
      </c>
      <c r="C3" s="57"/>
      <c r="D3" s="57"/>
      <c r="E3" s="57"/>
      <c r="F3" s="57"/>
      <c r="G3" s="57"/>
      <c r="H3" s="57"/>
      <c r="I3" s="57"/>
      <c r="J3" s="57"/>
      <c r="K3" s="57"/>
      <c r="L3" s="57"/>
    </row>
    <row r="4" spans="1:25" ht="37.5" customHeight="1" thickBot="1" x14ac:dyDescent="0.3">
      <c r="D4" s="58"/>
      <c r="E4" s="58"/>
      <c r="F4" s="58"/>
      <c r="G4" s="58"/>
      <c r="H4" s="58"/>
      <c r="I4" s="58"/>
    </row>
    <row r="5" spans="1:25" ht="87" customHeight="1" x14ac:dyDescent="0.25">
      <c r="A5" s="59" t="s">
        <v>0</v>
      </c>
      <c r="B5" s="61" t="s">
        <v>1</v>
      </c>
      <c r="C5" s="61" t="s">
        <v>2</v>
      </c>
      <c r="D5" s="62" t="s">
        <v>3</v>
      </c>
      <c r="E5" s="63"/>
      <c r="F5" s="63"/>
      <c r="G5" s="63"/>
      <c r="H5" s="63"/>
      <c r="I5" s="63"/>
      <c r="J5" s="63"/>
      <c r="K5" s="63"/>
      <c r="L5" s="63"/>
      <c r="M5" s="64"/>
      <c r="N5" s="65"/>
    </row>
    <row r="6" spans="1:25" ht="30.75" customHeight="1" thickBot="1" x14ac:dyDescent="0.3">
      <c r="A6" s="60"/>
      <c r="B6" s="44"/>
      <c r="C6" s="44"/>
      <c r="D6" s="2" t="s">
        <v>4</v>
      </c>
      <c r="E6" s="3" t="s">
        <v>5</v>
      </c>
      <c r="F6" s="3" t="s">
        <v>6</v>
      </c>
      <c r="G6" s="3" t="s">
        <v>7</v>
      </c>
      <c r="H6" s="3" t="s">
        <v>8</v>
      </c>
      <c r="I6" s="3" t="s">
        <v>9</v>
      </c>
      <c r="J6" s="3" t="s">
        <v>10</v>
      </c>
      <c r="K6" s="3" t="s">
        <v>11</v>
      </c>
      <c r="L6" s="3" t="s">
        <v>12</v>
      </c>
      <c r="M6" s="4" t="s">
        <v>13</v>
      </c>
      <c r="N6" s="66"/>
    </row>
    <row r="7" spans="1:25" ht="15.75" customHeight="1" x14ac:dyDescent="0.25">
      <c r="A7" s="52">
        <v>0</v>
      </c>
      <c r="B7" s="46">
        <v>224</v>
      </c>
      <c r="C7" s="5" t="s">
        <v>14</v>
      </c>
      <c r="D7" s="6">
        <v>4.8105218679999995</v>
      </c>
      <c r="E7" s="6">
        <v>12.437288968000001</v>
      </c>
      <c r="F7" s="6">
        <v>17.108178967999997</v>
      </c>
      <c r="G7" s="6">
        <v>19.513578967999997</v>
      </c>
      <c r="H7" s="6">
        <v>19.727578967999996</v>
      </c>
      <c r="I7" s="6">
        <v>20.112828967999995</v>
      </c>
      <c r="J7" s="6">
        <v>20.112828967999995</v>
      </c>
      <c r="K7" s="6">
        <v>20.112828967999995</v>
      </c>
      <c r="L7" s="6">
        <v>20.112828967999995</v>
      </c>
      <c r="M7" s="7">
        <v>20.112828967999995</v>
      </c>
      <c r="N7" s="25">
        <f>M7/M9</f>
        <v>0.42854706710825019</v>
      </c>
    </row>
    <row r="8" spans="1:25" ht="15.75" customHeight="1" x14ac:dyDescent="0.25">
      <c r="A8" s="53"/>
      <c r="B8" s="47"/>
      <c r="C8" s="8" t="s">
        <v>15</v>
      </c>
      <c r="D8" s="9">
        <v>4.8105218679999995</v>
      </c>
      <c r="E8" s="9">
        <v>12.567188968</v>
      </c>
      <c r="F8" s="9">
        <v>17.801328967999996</v>
      </c>
      <c r="G8" s="9">
        <v>20.807928967999999</v>
      </c>
      <c r="H8" s="9">
        <v>22.669508967999995</v>
      </c>
      <c r="I8" s="9">
        <v>23.613888967999994</v>
      </c>
      <c r="J8" s="9">
        <v>24.955288967999994</v>
      </c>
      <c r="K8" s="9">
        <v>27.327938967999994</v>
      </c>
      <c r="L8" s="9">
        <v>29.013518967999993</v>
      </c>
      <c r="M8" s="10">
        <v>29.574668967999994</v>
      </c>
      <c r="N8" s="26">
        <f>M8/M9</f>
        <v>0.63015191284620586</v>
      </c>
    </row>
    <row r="9" spans="1:25" ht="15.75" customHeight="1" x14ac:dyDescent="0.25">
      <c r="A9" s="54"/>
      <c r="B9" s="48"/>
      <c r="C9" s="11" t="s">
        <v>16</v>
      </c>
      <c r="D9" s="12">
        <v>4.8105218679999995</v>
      </c>
      <c r="E9" s="12">
        <v>12.670988968</v>
      </c>
      <c r="F9" s="12">
        <v>18.474228967999995</v>
      </c>
      <c r="G9" s="12">
        <v>23.271318967999999</v>
      </c>
      <c r="H9" s="12">
        <v>26.754898967999996</v>
      </c>
      <c r="I9" s="12">
        <v>30.160533967999996</v>
      </c>
      <c r="J9" s="12">
        <v>33.764773967999993</v>
      </c>
      <c r="K9" s="12">
        <v>39.432147967999995</v>
      </c>
      <c r="L9" s="12">
        <v>43.532432067999991</v>
      </c>
      <c r="M9" s="13">
        <v>46.932602067999994</v>
      </c>
      <c r="N9" s="26">
        <f>M9/B7</f>
        <v>0.20952054494642855</v>
      </c>
    </row>
    <row r="10" spans="1:25" customFormat="1" ht="19.5" customHeight="1" x14ac:dyDescent="0.25">
      <c r="A10" s="43" t="s">
        <v>17</v>
      </c>
      <c r="B10" s="49">
        <v>101</v>
      </c>
      <c r="C10" s="14" t="s">
        <v>14</v>
      </c>
      <c r="D10" s="9">
        <v>1.6627692679999999</v>
      </c>
      <c r="E10" s="9">
        <v>6.9588067679999979</v>
      </c>
      <c r="F10" s="9">
        <v>9.0202967679999979</v>
      </c>
      <c r="G10" s="9">
        <v>10.349696767999998</v>
      </c>
      <c r="H10" s="9">
        <v>10.349696767999998</v>
      </c>
      <c r="I10" s="9">
        <v>10.734946767999997</v>
      </c>
      <c r="J10" s="9">
        <v>10.734946767999997</v>
      </c>
      <c r="K10" s="9">
        <v>10.734946767999997</v>
      </c>
      <c r="L10" s="9">
        <v>10.734946767999997</v>
      </c>
      <c r="M10" s="10">
        <v>10.734946767999997</v>
      </c>
      <c r="N10" s="26">
        <f>M10/M12</f>
        <v>0.64177025664365228</v>
      </c>
      <c r="O10" s="15"/>
      <c r="P10" s="16"/>
      <c r="Q10" s="16"/>
      <c r="R10" s="16"/>
      <c r="S10" s="16"/>
      <c r="T10" s="16"/>
      <c r="U10" s="16"/>
      <c r="V10" s="16"/>
      <c r="W10" s="16"/>
      <c r="X10" s="16"/>
      <c r="Y10" s="16"/>
    </row>
    <row r="11" spans="1:25" customFormat="1" ht="15.75" customHeight="1" x14ac:dyDescent="0.25">
      <c r="A11" s="44"/>
      <c r="B11" s="50"/>
      <c r="C11" s="8" t="s">
        <v>18</v>
      </c>
      <c r="D11" s="9">
        <v>1.6627692679999999</v>
      </c>
      <c r="E11" s="9">
        <v>6.9887067679999975</v>
      </c>
      <c r="F11" s="9">
        <v>9.1134467679999975</v>
      </c>
      <c r="G11" s="9">
        <v>10.544046767999998</v>
      </c>
      <c r="H11" s="9">
        <v>11.162746767999998</v>
      </c>
      <c r="I11" s="9">
        <v>11.629646767999997</v>
      </c>
      <c r="J11" s="9">
        <v>11.763046767999997</v>
      </c>
      <c r="K11" s="9">
        <v>11.849296767999997</v>
      </c>
      <c r="L11" s="9">
        <v>11.980396767999997</v>
      </c>
      <c r="M11" s="10">
        <v>12.050546767999997</v>
      </c>
      <c r="N11" s="26">
        <f>M11/M12</f>
        <v>0.7204211310156815</v>
      </c>
      <c r="O11" s="17"/>
      <c r="P11" s="16"/>
      <c r="Q11" s="16"/>
      <c r="R11" s="16"/>
      <c r="S11" s="16"/>
      <c r="T11" s="16"/>
      <c r="U11" s="16"/>
      <c r="V11" s="16"/>
      <c r="W11" s="16"/>
      <c r="X11" s="16"/>
      <c r="Y11" s="16"/>
    </row>
    <row r="12" spans="1:25" customFormat="1" ht="16.5" customHeight="1" thickBot="1" x14ac:dyDescent="0.3">
      <c r="A12" s="45"/>
      <c r="B12" s="51"/>
      <c r="C12" s="18" t="s">
        <v>16</v>
      </c>
      <c r="D12" s="19">
        <v>1.6627692679999999</v>
      </c>
      <c r="E12" s="19">
        <v>6.9925067679999975</v>
      </c>
      <c r="F12" s="19">
        <v>9.2461467679999974</v>
      </c>
      <c r="G12" s="19">
        <v>10.943746767999997</v>
      </c>
      <c r="H12" s="19">
        <v>11.769246767999999</v>
      </c>
      <c r="I12" s="19">
        <v>12.728146767999997</v>
      </c>
      <c r="J12" s="19">
        <v>13.200386767999998</v>
      </c>
      <c r="K12" s="19">
        <v>14.996836767999996</v>
      </c>
      <c r="L12" s="19">
        <v>15.912936767999996</v>
      </c>
      <c r="M12" s="20">
        <v>16.727086767999996</v>
      </c>
      <c r="N12" s="27">
        <f>M12/B10</f>
        <v>0.16561472047524747</v>
      </c>
      <c r="O12" s="21"/>
      <c r="P12" s="30"/>
      <c r="Q12" s="28"/>
      <c r="R12" s="30"/>
      <c r="S12" s="22"/>
      <c r="T12" s="22"/>
      <c r="U12" s="22"/>
      <c r="V12" s="22"/>
      <c r="W12" s="22"/>
      <c r="X12" s="22"/>
      <c r="Y12" s="22"/>
    </row>
    <row r="13" spans="1:25" ht="15.75" customHeight="1" x14ac:dyDescent="0.25">
      <c r="A13" s="40">
        <v>1</v>
      </c>
      <c r="B13" s="46">
        <v>202</v>
      </c>
      <c r="C13" s="5" t="s">
        <v>14</v>
      </c>
      <c r="D13" s="6">
        <v>4.2102701279999977</v>
      </c>
      <c r="E13" s="6">
        <v>11.279061007999996</v>
      </c>
      <c r="F13" s="6">
        <v>15.385156007999996</v>
      </c>
      <c r="G13" s="6">
        <v>17.468456007999997</v>
      </c>
      <c r="H13" s="6">
        <v>17.686956007999996</v>
      </c>
      <c r="I13" s="6">
        <v>18.293006007999995</v>
      </c>
      <c r="J13" s="6">
        <v>18.293006007999995</v>
      </c>
      <c r="K13" s="6">
        <v>18.293006007999995</v>
      </c>
      <c r="L13" s="6">
        <v>18.293006007999995</v>
      </c>
      <c r="M13" s="7">
        <v>18.293006007999995</v>
      </c>
      <c r="N13" s="25">
        <f>M13/M15</f>
        <v>0.41919135067268876</v>
      </c>
    </row>
    <row r="14" spans="1:25" ht="15.75" customHeight="1" x14ac:dyDescent="0.25">
      <c r="A14" s="41"/>
      <c r="B14" s="47"/>
      <c r="C14" s="8" t="s">
        <v>15</v>
      </c>
      <c r="D14" s="9">
        <v>4.2102701279999977</v>
      </c>
      <c r="E14" s="9">
        <v>11.503961007999996</v>
      </c>
      <c r="F14" s="9">
        <v>16.139106007999995</v>
      </c>
      <c r="G14" s="9">
        <v>18.798606007999997</v>
      </c>
      <c r="H14" s="9">
        <v>20.148976007999995</v>
      </c>
      <c r="I14" s="9">
        <v>21.375182007999996</v>
      </c>
      <c r="J14" s="9">
        <v>22.729632007999996</v>
      </c>
      <c r="K14" s="9">
        <v>24.998732007999994</v>
      </c>
      <c r="L14" s="9">
        <v>26.886936007999992</v>
      </c>
      <c r="M14" s="10">
        <v>27.136736007999993</v>
      </c>
      <c r="N14" s="26">
        <f>M14/M15</f>
        <v>0.62184886481024049</v>
      </c>
    </row>
    <row r="15" spans="1:25" ht="15.75" customHeight="1" x14ac:dyDescent="0.25">
      <c r="A15" s="42"/>
      <c r="B15" s="48"/>
      <c r="C15" s="11" t="s">
        <v>16</v>
      </c>
      <c r="D15" s="12">
        <v>4.2102701279999977</v>
      </c>
      <c r="E15" s="12">
        <v>11.607561007999996</v>
      </c>
      <c r="F15" s="12">
        <v>16.761266007999996</v>
      </c>
      <c r="G15" s="12">
        <v>21.141096007999998</v>
      </c>
      <c r="H15" s="12">
        <v>24.031446007999996</v>
      </c>
      <c r="I15" s="12">
        <v>27.760547007999996</v>
      </c>
      <c r="J15" s="12">
        <v>31.240187007999992</v>
      </c>
      <c r="K15" s="12">
        <v>36.833887007999991</v>
      </c>
      <c r="L15" s="12">
        <v>40.96801640799999</v>
      </c>
      <c r="M15" s="13">
        <v>43.63879640799999</v>
      </c>
      <c r="N15" s="26">
        <f>M15/B13</f>
        <v>0.21603364558415836</v>
      </c>
    </row>
    <row r="16" spans="1:25" customFormat="1" ht="19.5" customHeight="1" x14ac:dyDescent="0.25">
      <c r="A16" s="43" t="s">
        <v>17</v>
      </c>
      <c r="B16" s="49">
        <v>93</v>
      </c>
      <c r="C16" s="14" t="s">
        <v>14</v>
      </c>
      <c r="D16" s="9">
        <v>1.5346247679999996</v>
      </c>
      <c r="E16" s="9">
        <v>6.3014322679999966</v>
      </c>
      <c r="F16" s="9">
        <v>8.0958922679999965</v>
      </c>
      <c r="G16" s="9">
        <v>9.1607922679999962</v>
      </c>
      <c r="H16" s="9">
        <v>9.1607922679999962</v>
      </c>
      <c r="I16" s="9">
        <v>9.766842267999996</v>
      </c>
      <c r="J16" s="9">
        <v>9.766842267999996</v>
      </c>
      <c r="K16" s="9">
        <v>9.766842267999996</v>
      </c>
      <c r="L16" s="9">
        <v>9.766842267999996</v>
      </c>
      <c r="M16" s="10">
        <v>9.766842267999996</v>
      </c>
      <c r="N16" s="26">
        <f>M16/M18</f>
        <v>0.62527510119199647</v>
      </c>
      <c r="O16" s="15"/>
      <c r="P16" s="16"/>
      <c r="Q16" s="16"/>
      <c r="R16" s="16"/>
      <c r="S16" s="16"/>
      <c r="T16" s="16"/>
      <c r="U16" s="16"/>
      <c r="V16" s="16"/>
      <c r="W16" s="16"/>
      <c r="X16" s="16"/>
      <c r="Y16" s="16"/>
    </row>
    <row r="17" spans="1:25" customFormat="1" ht="15.75" customHeight="1" x14ac:dyDescent="0.25">
      <c r="A17" s="44"/>
      <c r="B17" s="50"/>
      <c r="C17" s="8" t="s">
        <v>18</v>
      </c>
      <c r="D17" s="9">
        <v>1.5346247679999996</v>
      </c>
      <c r="E17" s="9">
        <v>6.3382322679999969</v>
      </c>
      <c r="F17" s="9">
        <v>8.1867422679999962</v>
      </c>
      <c r="G17" s="9">
        <v>9.3528422679999963</v>
      </c>
      <c r="H17" s="9">
        <v>9.9036922679999968</v>
      </c>
      <c r="I17" s="9">
        <v>10.587942267999995</v>
      </c>
      <c r="J17" s="9">
        <v>10.712142267999996</v>
      </c>
      <c r="K17" s="9">
        <v>10.791492267999995</v>
      </c>
      <c r="L17" s="9">
        <v>10.907642267999996</v>
      </c>
      <c r="M17" s="10">
        <v>10.967442267999996</v>
      </c>
      <c r="N17" s="26">
        <f>M17/M18</f>
        <v>0.70213774173557486</v>
      </c>
      <c r="O17" s="17"/>
      <c r="P17" s="16"/>
      <c r="Q17" s="16"/>
      <c r="R17" s="16"/>
      <c r="S17" s="16"/>
      <c r="T17" s="16"/>
      <c r="U17" s="16"/>
      <c r="V17" s="16"/>
      <c r="W17" s="16"/>
      <c r="X17" s="16"/>
      <c r="Y17" s="16"/>
    </row>
    <row r="18" spans="1:25" customFormat="1" ht="16.5" customHeight="1" thickBot="1" x14ac:dyDescent="0.3">
      <c r="A18" s="45"/>
      <c r="B18" s="51"/>
      <c r="C18" s="18" t="s">
        <v>16</v>
      </c>
      <c r="D18" s="19">
        <v>1.5346247679999996</v>
      </c>
      <c r="E18" s="19">
        <v>6.3418322679999966</v>
      </c>
      <c r="F18" s="19">
        <v>8.3201422679999961</v>
      </c>
      <c r="G18" s="19">
        <v>9.7522422679999963</v>
      </c>
      <c r="H18" s="19">
        <v>10.499392267999998</v>
      </c>
      <c r="I18" s="19">
        <v>11.768642267999995</v>
      </c>
      <c r="J18" s="19">
        <v>12.189632267999995</v>
      </c>
      <c r="K18" s="19">
        <v>14.097482267999995</v>
      </c>
      <c r="L18" s="19">
        <v>14.966272267999997</v>
      </c>
      <c r="M18" s="20">
        <v>15.620072267999996</v>
      </c>
      <c r="N18" s="27">
        <f>M18/B16</f>
        <v>0.16795776632258061</v>
      </c>
      <c r="O18" s="21"/>
      <c r="P18" s="28"/>
      <c r="Q18" s="28"/>
      <c r="R18" s="22"/>
      <c r="S18" s="22"/>
      <c r="T18" s="22"/>
      <c r="U18" s="22"/>
      <c r="V18" s="22"/>
      <c r="W18" s="22"/>
      <c r="X18" s="22"/>
      <c r="Y18" s="22"/>
    </row>
    <row r="19" spans="1:25" ht="15.75" customHeight="1" x14ac:dyDescent="0.25">
      <c r="A19" s="34">
        <v>2</v>
      </c>
      <c r="B19" s="36">
        <v>206</v>
      </c>
      <c r="C19" s="5" t="s">
        <v>14</v>
      </c>
      <c r="D19" s="6">
        <v>4.293386258</v>
      </c>
      <c r="E19" s="6">
        <v>11.430582328</v>
      </c>
      <c r="F19" s="6">
        <v>15.442771327999999</v>
      </c>
      <c r="G19" s="6">
        <v>17.677121327999998</v>
      </c>
      <c r="H19" s="6">
        <v>17.877571327999998</v>
      </c>
      <c r="I19" s="6">
        <v>18.183471328</v>
      </c>
      <c r="J19" s="6">
        <v>18.183471328</v>
      </c>
      <c r="K19" s="6">
        <v>18.183471328</v>
      </c>
      <c r="L19" s="6">
        <v>18.183471328</v>
      </c>
      <c r="M19" s="7">
        <v>18.183471328</v>
      </c>
      <c r="N19" s="25">
        <f>M19/M21</f>
        <v>0.42282316806741932</v>
      </c>
    </row>
    <row r="20" spans="1:25" ht="18.75" customHeight="1" x14ac:dyDescent="0.25">
      <c r="A20" s="35"/>
      <c r="B20" s="37"/>
      <c r="C20" s="8" t="s">
        <v>18</v>
      </c>
      <c r="D20" s="9">
        <v>4.293386258</v>
      </c>
      <c r="E20" s="9">
        <v>11.555882327999999</v>
      </c>
      <c r="F20" s="9">
        <v>16.133046327999999</v>
      </c>
      <c r="G20" s="9">
        <v>18.972046327999998</v>
      </c>
      <c r="H20" s="9">
        <v>20.389711327999997</v>
      </c>
      <c r="I20" s="9">
        <v>21.338201328</v>
      </c>
      <c r="J20" s="9">
        <v>22.597351327999998</v>
      </c>
      <c r="K20" s="9">
        <v>24.983101328</v>
      </c>
      <c r="L20" s="9">
        <v>26.879951327999997</v>
      </c>
      <c r="M20" s="10">
        <v>27.310601327999997</v>
      </c>
      <c r="N20" s="26">
        <f>M20/M21</f>
        <v>0.63505778225907883</v>
      </c>
    </row>
    <row r="21" spans="1:25" ht="15.75" customHeight="1" x14ac:dyDescent="0.25">
      <c r="A21" s="35"/>
      <c r="B21" s="37"/>
      <c r="C21" s="11" t="s">
        <v>16</v>
      </c>
      <c r="D21" s="23">
        <v>4.293386258</v>
      </c>
      <c r="E21" s="23">
        <v>11.659082327999998</v>
      </c>
      <c r="F21" s="23">
        <v>16.685726327999998</v>
      </c>
      <c r="G21" s="23">
        <v>21.097486327999999</v>
      </c>
      <c r="H21" s="23">
        <v>24.058071327999997</v>
      </c>
      <c r="I21" s="23">
        <v>27.456526327999999</v>
      </c>
      <c r="J21" s="23">
        <v>30.798016327999996</v>
      </c>
      <c r="K21" s="23">
        <v>36.153664327999998</v>
      </c>
      <c r="L21" s="23">
        <v>40.181627727999995</v>
      </c>
      <c r="M21" s="24">
        <v>43.004907727999992</v>
      </c>
      <c r="N21" s="26">
        <f>M21/B19</f>
        <v>0.20876168799999997</v>
      </c>
    </row>
    <row r="22" spans="1:25" customFormat="1" ht="19.5" customHeight="1" x14ac:dyDescent="0.25">
      <c r="A22" s="31" t="s">
        <v>17</v>
      </c>
      <c r="B22" s="38">
        <v>88</v>
      </c>
      <c r="C22" s="14" t="s">
        <v>14</v>
      </c>
      <c r="D22" s="9">
        <v>1.5660082680000003</v>
      </c>
      <c r="E22" s="9">
        <v>6.5038207679999971</v>
      </c>
      <c r="F22" s="9">
        <v>8.2099607679999966</v>
      </c>
      <c r="G22" s="9">
        <v>9.427810767999997</v>
      </c>
      <c r="H22" s="9">
        <v>9.427810767999997</v>
      </c>
      <c r="I22" s="9">
        <v>9.7337107679999963</v>
      </c>
      <c r="J22" s="9">
        <v>9.7337107679999963</v>
      </c>
      <c r="K22" s="9">
        <v>9.7337107679999963</v>
      </c>
      <c r="L22" s="9">
        <v>9.7337107679999963</v>
      </c>
      <c r="M22" s="10">
        <v>9.7337107679999963</v>
      </c>
      <c r="N22" s="26">
        <f>M22/M24</f>
        <v>0.63131628779313498</v>
      </c>
      <c r="O22" s="15"/>
      <c r="P22" s="16"/>
      <c r="Q22" s="16"/>
      <c r="R22" s="16"/>
      <c r="S22" s="16"/>
      <c r="T22" s="16"/>
      <c r="U22" s="16"/>
      <c r="V22" s="16"/>
      <c r="W22" s="16"/>
      <c r="X22" s="16"/>
      <c r="Y22" s="16"/>
    </row>
    <row r="23" spans="1:25" customFormat="1" ht="15.75" customHeight="1" x14ac:dyDescent="0.25">
      <c r="A23" s="32"/>
      <c r="B23" s="38"/>
      <c r="C23" s="8" t="s">
        <v>18</v>
      </c>
      <c r="D23" s="9">
        <v>1.5660082680000003</v>
      </c>
      <c r="E23" s="9">
        <v>6.5291207679999967</v>
      </c>
      <c r="F23" s="9">
        <v>8.3002357679999967</v>
      </c>
      <c r="G23" s="9">
        <v>9.6227357679999965</v>
      </c>
      <c r="H23" s="9">
        <v>10.133910767999996</v>
      </c>
      <c r="I23" s="9">
        <v>10.514560767999996</v>
      </c>
      <c r="J23" s="9">
        <v>10.630710767999997</v>
      </c>
      <c r="K23" s="9">
        <v>10.710060767999996</v>
      </c>
      <c r="L23" s="9">
        <v>10.819310767999996</v>
      </c>
      <c r="M23" s="10">
        <v>10.877960767999996</v>
      </c>
      <c r="N23" s="26">
        <f>M23/M24</f>
        <v>0.70553090948522013</v>
      </c>
      <c r="O23" s="17"/>
      <c r="P23" s="16"/>
      <c r="Q23" s="16"/>
      <c r="R23" s="16"/>
      <c r="S23" s="16"/>
      <c r="T23" s="16"/>
      <c r="U23" s="16"/>
      <c r="V23" s="16"/>
      <c r="W23" s="16"/>
      <c r="X23" s="16"/>
      <c r="Y23" s="16"/>
    </row>
    <row r="24" spans="1:25" customFormat="1" ht="16.5" customHeight="1" thickBot="1" x14ac:dyDescent="0.3">
      <c r="A24" s="33"/>
      <c r="B24" s="39"/>
      <c r="C24" s="18" t="s">
        <v>16</v>
      </c>
      <c r="D24" s="19">
        <v>1.5660082680000003</v>
      </c>
      <c r="E24" s="19">
        <v>6.5323207679999964</v>
      </c>
      <c r="F24" s="19">
        <v>8.4300757679999965</v>
      </c>
      <c r="G24" s="19">
        <v>9.9905757679999958</v>
      </c>
      <c r="H24" s="19">
        <v>10.699150767999996</v>
      </c>
      <c r="I24" s="19">
        <v>11.746800767999996</v>
      </c>
      <c r="J24" s="19">
        <v>12.165190767999997</v>
      </c>
      <c r="K24" s="19">
        <v>13.903940767999996</v>
      </c>
      <c r="L24" s="19">
        <v>14.793470767999995</v>
      </c>
      <c r="M24" s="20">
        <v>15.418120767999994</v>
      </c>
      <c r="N24" s="27">
        <f>M24/B22</f>
        <v>0.17520591781818176</v>
      </c>
      <c r="O24" s="21"/>
      <c r="P24" s="28"/>
      <c r="Q24" s="28"/>
      <c r="R24" s="22"/>
      <c r="S24" s="22"/>
      <c r="T24" s="22"/>
      <c r="U24" s="22"/>
      <c r="V24" s="22"/>
      <c r="W24" s="22"/>
      <c r="X24" s="22"/>
      <c r="Y24" s="22"/>
    </row>
    <row r="25" spans="1:25" ht="15.75" customHeight="1" x14ac:dyDescent="0.25">
      <c r="A25" s="34">
        <v>3</v>
      </c>
      <c r="B25" s="36">
        <v>198</v>
      </c>
      <c r="C25" s="5" t="s">
        <v>14</v>
      </c>
      <c r="D25" s="6">
        <v>4.0933513144000004</v>
      </c>
      <c r="E25" s="6">
        <v>10.4588391144</v>
      </c>
      <c r="F25" s="6">
        <v>14.4646421144</v>
      </c>
      <c r="G25" s="6">
        <v>16.5168121144</v>
      </c>
      <c r="H25" s="6">
        <v>16.844562114399999</v>
      </c>
      <c r="I25" s="6">
        <v>17.2318321144</v>
      </c>
      <c r="J25" s="6">
        <v>17.2318321144</v>
      </c>
      <c r="K25" s="6">
        <v>17.2318321144</v>
      </c>
      <c r="L25" s="6">
        <v>17.2318321144</v>
      </c>
      <c r="M25" s="7">
        <v>17.2318321144</v>
      </c>
      <c r="N25" s="25">
        <f>M25/M27</f>
        <v>0.42660551271829783</v>
      </c>
    </row>
    <row r="26" spans="1:25" ht="15.75" customHeight="1" x14ac:dyDescent="0.25">
      <c r="A26" s="35"/>
      <c r="B26" s="37"/>
      <c r="C26" s="8" t="s">
        <v>18</v>
      </c>
      <c r="D26" s="9">
        <v>4.0933513144000004</v>
      </c>
      <c r="E26" s="9">
        <v>10.593619114399999</v>
      </c>
      <c r="F26" s="9">
        <v>15.150472114399999</v>
      </c>
      <c r="G26" s="9">
        <v>17.7911321144</v>
      </c>
      <c r="H26" s="9">
        <v>19.373238114399999</v>
      </c>
      <c r="I26" s="9">
        <v>20.3718421144</v>
      </c>
      <c r="J26" s="9">
        <v>21.495842114399998</v>
      </c>
      <c r="K26" s="9">
        <v>23.678292114400001</v>
      </c>
      <c r="L26" s="9">
        <v>25.316300114400001</v>
      </c>
      <c r="M26" s="10">
        <v>25.704740114399996</v>
      </c>
      <c r="N26" s="26">
        <f>M26/M27</f>
        <v>0.63636784312856154</v>
      </c>
    </row>
    <row r="27" spans="1:25" ht="15.75" customHeight="1" x14ac:dyDescent="0.25">
      <c r="A27" s="35"/>
      <c r="B27" s="37"/>
      <c r="C27" s="11" t="s">
        <v>16</v>
      </c>
      <c r="D27" s="23">
        <v>4.0933513144000004</v>
      </c>
      <c r="E27" s="23">
        <v>10.6970191144</v>
      </c>
      <c r="F27" s="23">
        <v>15.646112114399999</v>
      </c>
      <c r="G27" s="23">
        <v>19.782532114399999</v>
      </c>
      <c r="H27" s="23">
        <v>22.7344181144</v>
      </c>
      <c r="I27" s="23">
        <v>26.130402114399999</v>
      </c>
      <c r="J27" s="23">
        <v>29.327712114399997</v>
      </c>
      <c r="K27" s="23">
        <v>34.481638114399999</v>
      </c>
      <c r="L27" s="23">
        <v>37.997146014400002</v>
      </c>
      <c r="M27" s="24">
        <v>40.392896014399994</v>
      </c>
      <c r="N27" s="26">
        <f>M27/B25</f>
        <v>0.20400452532525248</v>
      </c>
    </row>
    <row r="28" spans="1:25" customFormat="1" ht="19.5" customHeight="1" x14ac:dyDescent="0.25">
      <c r="A28" s="31" t="s">
        <v>17</v>
      </c>
      <c r="B28" s="38">
        <v>85</v>
      </c>
      <c r="C28" s="14" t="s">
        <v>14</v>
      </c>
      <c r="D28" s="9">
        <v>1.4853223944</v>
      </c>
      <c r="E28" s="9">
        <v>5.7560563943999998</v>
      </c>
      <c r="F28" s="9">
        <v>7.4734993944000001</v>
      </c>
      <c r="G28" s="9">
        <v>8.5101193944000002</v>
      </c>
      <c r="H28" s="9">
        <v>8.5101193944000002</v>
      </c>
      <c r="I28" s="9">
        <v>8.8973893944000011</v>
      </c>
      <c r="J28" s="9">
        <v>8.8973893944000011</v>
      </c>
      <c r="K28" s="9">
        <v>8.8973893944000011</v>
      </c>
      <c r="L28" s="9">
        <v>8.8973893944000011</v>
      </c>
      <c r="M28" s="10">
        <v>8.8973893944000011</v>
      </c>
      <c r="N28" s="26">
        <f>M28/M30</f>
        <v>0.61867642068365303</v>
      </c>
      <c r="O28" s="15"/>
      <c r="P28" s="16"/>
      <c r="Q28" s="16"/>
      <c r="R28" s="16"/>
      <c r="S28" s="16"/>
      <c r="T28" s="16"/>
      <c r="U28" s="16"/>
      <c r="V28" s="16"/>
      <c r="W28" s="16"/>
      <c r="X28" s="16"/>
      <c r="Y28" s="16"/>
    </row>
    <row r="29" spans="1:25" customFormat="1" ht="15.75" customHeight="1" x14ac:dyDescent="0.25">
      <c r="A29" s="32"/>
      <c r="B29" s="38"/>
      <c r="C29" s="8" t="s">
        <v>18</v>
      </c>
      <c r="D29" s="9">
        <v>1.4853223944</v>
      </c>
      <c r="E29" s="9">
        <v>5.7958363944000002</v>
      </c>
      <c r="F29" s="9">
        <v>7.5893293944</v>
      </c>
      <c r="G29" s="9">
        <v>8.7394393943999997</v>
      </c>
      <c r="H29" s="9">
        <v>9.2542393944000008</v>
      </c>
      <c r="I29" s="9">
        <v>9.7152193944000018</v>
      </c>
      <c r="J29" s="9">
        <v>9.8322193944000009</v>
      </c>
      <c r="K29" s="9">
        <v>9.9106093944000015</v>
      </c>
      <c r="L29" s="9">
        <v>10.013569394400001</v>
      </c>
      <c r="M29" s="10">
        <v>10.068559394400001</v>
      </c>
      <c r="N29" s="26">
        <f>M29/M30</f>
        <v>0.70011325923183665</v>
      </c>
      <c r="O29" s="17"/>
      <c r="P29" s="16"/>
      <c r="Q29" s="16"/>
      <c r="R29" s="16"/>
      <c r="S29" s="16"/>
      <c r="T29" s="16"/>
      <c r="U29" s="16"/>
      <c r="V29" s="16"/>
      <c r="W29" s="16"/>
      <c r="X29" s="16"/>
      <c r="Y29" s="16"/>
    </row>
    <row r="30" spans="1:25" customFormat="1" ht="16.5" customHeight="1" thickBot="1" x14ac:dyDescent="0.3">
      <c r="A30" s="33"/>
      <c r="B30" s="39"/>
      <c r="C30" s="18" t="s">
        <v>16</v>
      </c>
      <c r="D30" s="19">
        <v>1.4853223944</v>
      </c>
      <c r="E30" s="19">
        <v>5.7992363944000003</v>
      </c>
      <c r="F30" s="19">
        <v>7.6930893944000003</v>
      </c>
      <c r="G30" s="19">
        <v>9.0961993943999992</v>
      </c>
      <c r="H30" s="19">
        <v>9.8006993944000005</v>
      </c>
      <c r="I30" s="19">
        <v>10.919679394400003</v>
      </c>
      <c r="J30" s="19">
        <v>11.350789394400001</v>
      </c>
      <c r="K30" s="19">
        <v>13.106379394400001</v>
      </c>
      <c r="L30" s="19">
        <v>13.8063393944</v>
      </c>
      <c r="M30" s="20">
        <v>14.381329394400002</v>
      </c>
      <c r="N30" s="27">
        <f>M30/B28</f>
        <v>0.16919211052235297</v>
      </c>
      <c r="O30" s="21"/>
      <c r="P30" s="28"/>
      <c r="Q30" s="28"/>
      <c r="R30" s="22"/>
      <c r="S30" s="22"/>
      <c r="T30" s="22"/>
      <c r="U30" s="22"/>
      <c r="V30" s="22"/>
      <c r="W30" s="22"/>
      <c r="X30" s="22"/>
      <c r="Y30" s="22"/>
    </row>
    <row r="31" spans="1:25" ht="15.75" customHeight="1" x14ac:dyDescent="0.25">
      <c r="A31" s="34">
        <v>4</v>
      </c>
      <c r="B31" s="36">
        <v>188</v>
      </c>
      <c r="C31" s="5" t="s">
        <v>14</v>
      </c>
      <c r="D31" s="6">
        <v>4.0118989487999999</v>
      </c>
      <c r="E31" s="6">
        <v>10.6221265388</v>
      </c>
      <c r="F31" s="6">
        <v>14.2685685388</v>
      </c>
      <c r="G31" s="6">
        <v>16.495068538800002</v>
      </c>
      <c r="H31" s="6">
        <v>17.290218538800001</v>
      </c>
      <c r="I31" s="6">
        <v>17.692698538800002</v>
      </c>
      <c r="J31" s="6">
        <v>17.692698538800002</v>
      </c>
      <c r="K31" s="6">
        <v>17.692698538800002</v>
      </c>
      <c r="L31" s="6">
        <v>17.692698538800002</v>
      </c>
      <c r="M31" s="7">
        <v>17.692698538800002</v>
      </c>
      <c r="N31" s="25">
        <f>M31/M33</f>
        <v>0.44154580429255158</v>
      </c>
    </row>
    <row r="32" spans="1:25" ht="15.75" customHeight="1" x14ac:dyDescent="0.25">
      <c r="A32" s="35"/>
      <c r="B32" s="37"/>
      <c r="C32" s="8" t="s">
        <v>18</v>
      </c>
      <c r="D32" s="9">
        <v>4.0118989487999999</v>
      </c>
      <c r="E32" s="9">
        <v>10.748176538799999</v>
      </c>
      <c r="F32" s="9">
        <v>14.9639185388</v>
      </c>
      <c r="G32" s="9">
        <v>17.771218538800003</v>
      </c>
      <c r="H32" s="9">
        <v>19.570614538800001</v>
      </c>
      <c r="I32" s="9">
        <v>20.582114538800003</v>
      </c>
      <c r="J32" s="9">
        <v>21.732914538800003</v>
      </c>
      <c r="K32" s="9">
        <v>24.054214538800004</v>
      </c>
      <c r="L32" s="9">
        <v>25.528438538800003</v>
      </c>
      <c r="M32" s="10">
        <v>26.048938538800002</v>
      </c>
      <c r="N32" s="26">
        <f>M32/M33</f>
        <v>0.65008735060162248</v>
      </c>
    </row>
    <row r="33" spans="1:25" ht="15.75" customHeight="1" x14ac:dyDescent="0.25">
      <c r="A33" s="35"/>
      <c r="B33" s="37"/>
      <c r="C33" s="11" t="s">
        <v>16</v>
      </c>
      <c r="D33" s="23">
        <v>4.0118989487999999</v>
      </c>
      <c r="E33" s="23">
        <v>10.846676538799999</v>
      </c>
      <c r="F33" s="23">
        <v>15.426820538799999</v>
      </c>
      <c r="G33" s="23">
        <v>19.523367038800004</v>
      </c>
      <c r="H33" s="23">
        <v>22.606273038800001</v>
      </c>
      <c r="I33" s="23">
        <v>25.976542788800003</v>
      </c>
      <c r="J33" s="23">
        <v>29.201752788800004</v>
      </c>
      <c r="K33" s="23">
        <v>34.477614088800003</v>
      </c>
      <c r="L33" s="23">
        <v>37.667505243800001</v>
      </c>
      <c r="M33" s="24">
        <v>40.069905243800001</v>
      </c>
      <c r="N33" s="26">
        <f>M33/B31</f>
        <v>0.21313779385000001</v>
      </c>
    </row>
    <row r="34" spans="1:25" customFormat="1" ht="19.5" customHeight="1" x14ac:dyDescent="0.25">
      <c r="A34" s="31" t="s">
        <v>17</v>
      </c>
      <c r="B34" s="38">
        <v>81</v>
      </c>
      <c r="C34" s="14" t="s">
        <v>14</v>
      </c>
      <c r="D34" s="9">
        <v>1.4413916087999998</v>
      </c>
      <c r="E34" s="9">
        <v>5.8304126088000006</v>
      </c>
      <c r="F34" s="9">
        <v>7.3220456087999999</v>
      </c>
      <c r="G34" s="9">
        <v>8.5329956088000003</v>
      </c>
      <c r="H34" s="9">
        <v>8.5329956088000003</v>
      </c>
      <c r="I34" s="9">
        <v>8.9354756088000009</v>
      </c>
      <c r="J34" s="9">
        <v>8.9354756088000009</v>
      </c>
      <c r="K34" s="9">
        <v>8.9354756088000009</v>
      </c>
      <c r="L34" s="9">
        <v>8.9354756088000009</v>
      </c>
      <c r="M34" s="10">
        <v>8.9354756088000009</v>
      </c>
      <c r="N34" s="26">
        <f>M34/M36</f>
        <v>0.62095011299617831</v>
      </c>
      <c r="O34" s="15"/>
      <c r="P34" s="16"/>
      <c r="Q34" s="16"/>
      <c r="R34" s="16"/>
      <c r="S34" s="16"/>
      <c r="T34" s="16"/>
      <c r="U34" s="16"/>
      <c r="V34" s="16"/>
      <c r="W34" s="16"/>
      <c r="X34" s="16"/>
      <c r="Y34" s="16"/>
    </row>
    <row r="35" spans="1:25" customFormat="1" ht="15.75" customHeight="1" x14ac:dyDescent="0.25">
      <c r="A35" s="32"/>
      <c r="B35" s="38"/>
      <c r="C35" s="8" t="s">
        <v>18</v>
      </c>
      <c r="D35" s="9">
        <v>1.4413916087999998</v>
      </c>
      <c r="E35" s="9">
        <v>5.8614626088000001</v>
      </c>
      <c r="F35" s="9">
        <v>7.4473956088</v>
      </c>
      <c r="G35" s="9">
        <v>8.7641456087999998</v>
      </c>
      <c r="H35" s="9">
        <v>9.268995608800001</v>
      </c>
      <c r="I35" s="9">
        <v>9.7450756088000006</v>
      </c>
      <c r="J35" s="9">
        <v>9.8508756088000009</v>
      </c>
      <c r="K35" s="9">
        <v>9.9244756088000017</v>
      </c>
      <c r="L35" s="9">
        <v>10.022225608800001</v>
      </c>
      <c r="M35" s="10">
        <v>10.076275608800001</v>
      </c>
      <c r="N35" s="26">
        <f>M35/M36</f>
        <v>0.7002273579822651</v>
      </c>
      <c r="O35" s="17"/>
      <c r="P35" s="16"/>
      <c r="Q35" s="16"/>
      <c r="R35" s="16"/>
      <c r="S35" s="16"/>
      <c r="T35" s="16"/>
      <c r="U35" s="16"/>
      <c r="V35" s="16"/>
      <c r="W35" s="16"/>
      <c r="X35" s="16"/>
      <c r="Y35" s="16"/>
    </row>
    <row r="36" spans="1:25" customFormat="1" ht="16.5" customHeight="1" thickBot="1" x14ac:dyDescent="0.3">
      <c r="A36" s="33"/>
      <c r="B36" s="39"/>
      <c r="C36" s="18" t="s">
        <v>16</v>
      </c>
      <c r="D36" s="19">
        <v>1.4413916087999998</v>
      </c>
      <c r="E36" s="19">
        <v>5.8649626088</v>
      </c>
      <c r="F36" s="19">
        <v>7.5421156087999996</v>
      </c>
      <c r="G36" s="19">
        <v>9.0988656088000006</v>
      </c>
      <c r="H36" s="19">
        <v>9.7911156088000002</v>
      </c>
      <c r="I36" s="19">
        <v>10.9361956088</v>
      </c>
      <c r="J36" s="19">
        <v>11.3980456088</v>
      </c>
      <c r="K36" s="19">
        <v>13.219845608800002</v>
      </c>
      <c r="L36" s="19">
        <v>13.842955608800001</v>
      </c>
      <c r="M36" s="20">
        <v>14.390005608800003</v>
      </c>
      <c r="N36" s="27">
        <f>M36/B34</f>
        <v>0.17765439023209881</v>
      </c>
      <c r="O36" s="21"/>
      <c r="P36" s="28"/>
      <c r="Q36" s="28"/>
      <c r="R36" s="22"/>
      <c r="S36" s="22"/>
      <c r="T36" s="22"/>
      <c r="U36" s="22"/>
      <c r="V36" s="22"/>
      <c r="W36" s="22"/>
      <c r="X36" s="22"/>
      <c r="Y36" s="22"/>
    </row>
    <row r="37" spans="1:25" ht="15.75" customHeight="1" x14ac:dyDescent="0.25">
      <c r="A37" s="34">
        <v>5</v>
      </c>
      <c r="B37" s="36">
        <v>185</v>
      </c>
      <c r="C37" s="5" t="s">
        <v>14</v>
      </c>
      <c r="D37" s="6">
        <v>4.3188359876</v>
      </c>
      <c r="E37" s="6">
        <v>10.996991197600003</v>
      </c>
      <c r="F37" s="6">
        <v>14.575013197600004</v>
      </c>
      <c r="G37" s="6">
        <v>16.541683197600005</v>
      </c>
      <c r="H37" s="6">
        <v>17.476483197600004</v>
      </c>
      <c r="I37" s="6">
        <v>17.627443197600005</v>
      </c>
      <c r="J37" s="6">
        <v>17.627443197600005</v>
      </c>
      <c r="K37" s="6">
        <v>17.627443197600005</v>
      </c>
      <c r="L37" s="6">
        <v>17.627443197600005</v>
      </c>
      <c r="M37" s="7">
        <v>17.627443197600005</v>
      </c>
      <c r="N37" s="25">
        <f>M37/M39</f>
        <v>0.44624596204856254</v>
      </c>
    </row>
    <row r="38" spans="1:25" ht="15.75" customHeight="1" x14ac:dyDescent="0.25">
      <c r="A38" s="35"/>
      <c r="B38" s="37"/>
      <c r="C38" s="8" t="s">
        <v>18</v>
      </c>
      <c r="D38" s="9">
        <v>4.3188359876</v>
      </c>
      <c r="E38" s="9">
        <v>11.121691197600004</v>
      </c>
      <c r="F38" s="9">
        <v>15.219263197600004</v>
      </c>
      <c r="G38" s="9">
        <v>17.756633197600003</v>
      </c>
      <c r="H38" s="9">
        <v>19.659075197600004</v>
      </c>
      <c r="I38" s="9">
        <v>20.333241197600007</v>
      </c>
      <c r="J38" s="9">
        <v>21.247641197600004</v>
      </c>
      <c r="K38" s="9">
        <v>23.350421197600006</v>
      </c>
      <c r="L38" s="9">
        <v>24.805377197600006</v>
      </c>
      <c r="M38" s="10">
        <v>25.457327197600009</v>
      </c>
      <c r="N38" s="26">
        <f>M38/M39</f>
        <v>0.6444626903137467</v>
      </c>
    </row>
    <row r="39" spans="1:25" ht="15.75" customHeight="1" x14ac:dyDescent="0.25">
      <c r="A39" s="35"/>
      <c r="B39" s="37"/>
      <c r="C39" s="11" t="s">
        <v>16</v>
      </c>
      <c r="D39" s="23">
        <v>4.3188359876</v>
      </c>
      <c r="E39" s="23">
        <v>11.267791197600005</v>
      </c>
      <c r="F39" s="23">
        <v>15.710915197600004</v>
      </c>
      <c r="G39" s="23">
        <v>19.591667697600002</v>
      </c>
      <c r="H39" s="23">
        <v>22.719139697600003</v>
      </c>
      <c r="I39" s="23">
        <v>25.717276197600007</v>
      </c>
      <c r="J39" s="23">
        <v>28.765191197600004</v>
      </c>
      <c r="K39" s="23">
        <v>33.766124697600006</v>
      </c>
      <c r="L39" s="23">
        <v>36.974127707600005</v>
      </c>
      <c r="M39" s="24">
        <v>39.501630707600007</v>
      </c>
      <c r="N39" s="26">
        <f>M39/B37</f>
        <v>0.21352232814918923</v>
      </c>
    </row>
    <row r="40" spans="1:25" customFormat="1" ht="19.5" customHeight="1" x14ac:dyDescent="0.25">
      <c r="A40" s="31" t="s">
        <v>17</v>
      </c>
      <c r="B40" s="38">
        <v>81</v>
      </c>
      <c r="C40" s="14" t="s">
        <v>14</v>
      </c>
      <c r="D40" s="9">
        <v>1.7210018976000008</v>
      </c>
      <c r="E40" s="9">
        <v>6.1226513976000021</v>
      </c>
      <c r="F40" s="9">
        <v>7.7648963976000029</v>
      </c>
      <c r="G40" s="9">
        <v>8.7217163976000034</v>
      </c>
      <c r="H40" s="9">
        <v>8.7217163976000034</v>
      </c>
      <c r="I40" s="9">
        <v>8.8726763976000029</v>
      </c>
      <c r="J40" s="9">
        <v>8.8726763976000029</v>
      </c>
      <c r="K40" s="9">
        <v>8.8726763976000029</v>
      </c>
      <c r="L40" s="9">
        <v>8.8726763976000029</v>
      </c>
      <c r="M40" s="10">
        <v>8.8726763976000029</v>
      </c>
      <c r="N40" s="26">
        <f>M40/M42</f>
        <v>0.62947781638070044</v>
      </c>
      <c r="O40" s="15"/>
      <c r="P40" s="16"/>
      <c r="Q40" s="16"/>
      <c r="R40" s="16"/>
      <c r="S40" s="16"/>
      <c r="T40" s="16"/>
      <c r="U40" s="16"/>
      <c r="V40" s="16"/>
      <c r="W40" s="16"/>
      <c r="X40" s="16"/>
      <c r="Y40" s="16"/>
    </row>
    <row r="41" spans="1:25" customFormat="1" ht="15.75" customHeight="1" x14ac:dyDescent="0.25">
      <c r="A41" s="32"/>
      <c r="B41" s="38"/>
      <c r="C41" s="8" t="s">
        <v>18</v>
      </c>
      <c r="D41" s="9">
        <v>1.7210018976000008</v>
      </c>
      <c r="E41" s="9">
        <v>6.1523513976000022</v>
      </c>
      <c r="F41" s="9">
        <v>7.8391463976000031</v>
      </c>
      <c r="G41" s="9">
        <v>8.8916663976000034</v>
      </c>
      <c r="H41" s="9">
        <v>9.3355163976000028</v>
      </c>
      <c r="I41" s="9">
        <v>9.5579763976000027</v>
      </c>
      <c r="J41" s="9">
        <v>9.6591763976000031</v>
      </c>
      <c r="K41" s="9">
        <v>9.7361763976000031</v>
      </c>
      <c r="L41" s="9">
        <v>9.8340763976000023</v>
      </c>
      <c r="M41" s="10">
        <v>9.8846763976000034</v>
      </c>
      <c r="N41" s="26">
        <f>M41/M42</f>
        <v>0.70127481670290104</v>
      </c>
      <c r="O41" s="17"/>
      <c r="P41" s="16"/>
      <c r="Q41" s="16"/>
      <c r="R41" s="16"/>
      <c r="S41" s="16"/>
      <c r="T41" s="16"/>
      <c r="U41" s="16"/>
      <c r="V41" s="16"/>
      <c r="W41" s="16"/>
      <c r="X41" s="16"/>
      <c r="Y41" s="16"/>
    </row>
    <row r="42" spans="1:25" customFormat="1" ht="16.5" customHeight="1" thickBot="1" x14ac:dyDescent="0.3">
      <c r="A42" s="33"/>
      <c r="B42" s="39"/>
      <c r="C42" s="18" t="s">
        <v>16</v>
      </c>
      <c r="D42" s="19">
        <v>1.7210018976000008</v>
      </c>
      <c r="E42" s="19">
        <v>6.1559513976000018</v>
      </c>
      <c r="F42" s="19">
        <v>7.9289863976000028</v>
      </c>
      <c r="G42" s="19">
        <v>9.2235063976000031</v>
      </c>
      <c r="H42" s="19">
        <v>9.8669563976000028</v>
      </c>
      <c r="I42" s="19">
        <v>10.771416397600003</v>
      </c>
      <c r="J42" s="19">
        <v>11.223836397600003</v>
      </c>
      <c r="K42" s="19">
        <v>12.926436397600003</v>
      </c>
      <c r="L42" s="19">
        <v>13.540696397600001</v>
      </c>
      <c r="M42" s="20">
        <v>14.095296397600002</v>
      </c>
      <c r="N42" s="27">
        <f>M42/B40</f>
        <v>0.174016004908642</v>
      </c>
      <c r="O42" s="21"/>
      <c r="P42" s="28"/>
      <c r="Q42" s="28"/>
      <c r="R42" s="22"/>
      <c r="S42" s="22"/>
      <c r="T42" s="22"/>
      <c r="U42" s="22"/>
      <c r="V42" s="22"/>
      <c r="W42" s="22"/>
      <c r="X42" s="22"/>
      <c r="Y42" s="22"/>
    </row>
    <row r="43" spans="1:25" ht="15.75" customHeight="1" x14ac:dyDescent="0.25">
      <c r="A43" s="34">
        <v>6</v>
      </c>
      <c r="B43" s="36">
        <v>196</v>
      </c>
      <c r="C43" s="5" t="s">
        <v>14</v>
      </c>
      <c r="D43" s="6">
        <v>4.2872701184000004</v>
      </c>
      <c r="E43" s="6">
        <v>10.988835458400002</v>
      </c>
      <c r="F43" s="6">
        <v>14.357342458400003</v>
      </c>
      <c r="G43" s="6">
        <v>16.270577458400005</v>
      </c>
      <c r="H43" s="6">
        <v>17.274977458400006</v>
      </c>
      <c r="I43" s="6">
        <v>17.509297458400006</v>
      </c>
      <c r="J43" s="6">
        <v>17.509297458400006</v>
      </c>
      <c r="K43" s="6">
        <v>17.509297458400006</v>
      </c>
      <c r="L43" s="6">
        <v>17.509297458400006</v>
      </c>
      <c r="M43" s="7">
        <v>17.509297458400006</v>
      </c>
      <c r="N43" s="25">
        <f>M43/M45</f>
        <v>0.43591724893620387</v>
      </c>
    </row>
    <row r="44" spans="1:25" ht="15.75" customHeight="1" x14ac:dyDescent="0.25">
      <c r="A44" s="35"/>
      <c r="B44" s="37"/>
      <c r="C44" s="8" t="s">
        <v>18</v>
      </c>
      <c r="D44" s="9">
        <v>4.2872701184000004</v>
      </c>
      <c r="E44" s="9">
        <v>11.100835458400002</v>
      </c>
      <c r="F44" s="9">
        <v>14.959842458400004</v>
      </c>
      <c r="G44" s="9">
        <v>17.412077458400006</v>
      </c>
      <c r="H44" s="9">
        <v>19.533509458400005</v>
      </c>
      <c r="I44" s="9">
        <v>20.421977458400008</v>
      </c>
      <c r="J44" s="9">
        <v>21.512977458400005</v>
      </c>
      <c r="K44" s="9">
        <v>23.479237458400007</v>
      </c>
      <c r="L44" s="9">
        <v>24.682569458400003</v>
      </c>
      <c r="M44" s="10">
        <v>25.244269458400005</v>
      </c>
      <c r="N44" s="26">
        <f>M44/M45</f>
        <v>0.62848966498256886</v>
      </c>
    </row>
    <row r="45" spans="1:25" ht="15.75" customHeight="1" x14ac:dyDescent="0.25">
      <c r="A45" s="35"/>
      <c r="B45" s="37"/>
      <c r="C45" s="11" t="s">
        <v>16</v>
      </c>
      <c r="D45" s="23">
        <v>4.2872701184000004</v>
      </c>
      <c r="E45" s="23">
        <v>11.283935458400002</v>
      </c>
      <c r="F45" s="23">
        <v>15.441250458400004</v>
      </c>
      <c r="G45" s="23">
        <v>19.399901458400006</v>
      </c>
      <c r="H45" s="23">
        <v>22.727365458400005</v>
      </c>
      <c r="I45" s="23">
        <v>26.359136458400005</v>
      </c>
      <c r="J45" s="23">
        <v>29.712106458400005</v>
      </c>
      <c r="K45" s="23">
        <v>34.602971658400008</v>
      </c>
      <c r="L45" s="23">
        <v>37.597473578399999</v>
      </c>
      <c r="M45" s="24">
        <v>40.166562578400004</v>
      </c>
      <c r="N45" s="26">
        <f>M45/B43</f>
        <v>0.20493144172653063</v>
      </c>
    </row>
    <row r="46" spans="1:25" customFormat="1" ht="19.5" customHeight="1" x14ac:dyDescent="0.25">
      <c r="A46" s="31" t="s">
        <v>17</v>
      </c>
      <c r="B46" s="38">
        <v>87</v>
      </c>
      <c r="C46" s="14" t="s">
        <v>14</v>
      </c>
      <c r="D46" s="9">
        <v>1.7526811184</v>
      </c>
      <c r="E46" s="9">
        <v>6.2972771184000012</v>
      </c>
      <c r="F46" s="9">
        <v>7.7923801184000006</v>
      </c>
      <c r="G46" s="9">
        <v>8.7453151184000006</v>
      </c>
      <c r="H46" s="9">
        <v>8.7453151184000006</v>
      </c>
      <c r="I46" s="9">
        <v>8.9796351184000009</v>
      </c>
      <c r="J46" s="9">
        <v>8.9796351184000009</v>
      </c>
      <c r="K46" s="9">
        <v>8.9796351184000009</v>
      </c>
      <c r="L46" s="9">
        <v>8.9796351184000009</v>
      </c>
      <c r="M46" s="10">
        <v>8.9796351184000009</v>
      </c>
      <c r="N46" s="26">
        <f>M46/M48</f>
        <v>0.62624360570942283</v>
      </c>
      <c r="O46" s="15"/>
      <c r="P46" s="16"/>
      <c r="Q46" s="16"/>
      <c r="R46" s="16"/>
      <c r="S46" s="16"/>
      <c r="T46" s="16"/>
      <c r="U46" s="16"/>
      <c r="V46" s="16"/>
      <c r="W46" s="16"/>
      <c r="X46" s="16"/>
      <c r="Y46" s="16"/>
    </row>
    <row r="47" spans="1:25" customFormat="1" ht="15.75" customHeight="1" x14ac:dyDescent="0.25">
      <c r="A47" s="32"/>
      <c r="B47" s="38"/>
      <c r="C47" s="8" t="s">
        <v>18</v>
      </c>
      <c r="D47" s="9">
        <v>1.7526811184</v>
      </c>
      <c r="E47" s="9">
        <v>6.3192771184000014</v>
      </c>
      <c r="F47" s="9">
        <v>7.8548801184000006</v>
      </c>
      <c r="G47" s="9">
        <v>8.8968151184000011</v>
      </c>
      <c r="H47" s="9">
        <v>9.3933151184000003</v>
      </c>
      <c r="I47" s="9">
        <v>9.700635118400001</v>
      </c>
      <c r="J47" s="9">
        <v>9.8106351184000005</v>
      </c>
      <c r="K47" s="9">
        <v>9.8856351184000015</v>
      </c>
      <c r="L47" s="9">
        <v>9.9896351184000007</v>
      </c>
      <c r="M47" s="10">
        <v>10.0446351184</v>
      </c>
      <c r="N47" s="26">
        <f>M47/M48</f>
        <v>0.70051716262866803</v>
      </c>
      <c r="O47" s="17"/>
      <c r="P47" s="16"/>
      <c r="Q47" s="16"/>
      <c r="R47" s="16"/>
      <c r="S47" s="16"/>
      <c r="T47" s="16"/>
      <c r="U47" s="16"/>
      <c r="V47" s="16"/>
      <c r="W47" s="16"/>
      <c r="X47" s="16"/>
      <c r="Y47" s="16"/>
    </row>
    <row r="48" spans="1:25" customFormat="1" ht="16.5" customHeight="1" thickBot="1" x14ac:dyDescent="0.3">
      <c r="A48" s="33"/>
      <c r="B48" s="39"/>
      <c r="C48" s="18" t="s">
        <v>16</v>
      </c>
      <c r="D48" s="19">
        <v>1.7526811184</v>
      </c>
      <c r="E48" s="19">
        <v>6.3223771184000013</v>
      </c>
      <c r="F48" s="19">
        <v>7.9436001184000009</v>
      </c>
      <c r="G48" s="19">
        <v>9.2515351184000014</v>
      </c>
      <c r="H48" s="19">
        <v>9.9780351184000011</v>
      </c>
      <c r="I48" s="19">
        <v>10.982355118400001</v>
      </c>
      <c r="J48" s="19">
        <v>11.4391251184</v>
      </c>
      <c r="K48" s="19">
        <v>13.054325118400001</v>
      </c>
      <c r="L48" s="19">
        <v>13.7328851184</v>
      </c>
      <c r="M48" s="20">
        <v>14.3388851184</v>
      </c>
      <c r="N48" s="27">
        <f>M48/B46</f>
        <v>0.16481477147586207</v>
      </c>
      <c r="O48" s="21"/>
      <c r="P48" s="28"/>
      <c r="Q48" s="28"/>
      <c r="R48" s="22"/>
      <c r="S48" s="22"/>
      <c r="T48" s="22"/>
      <c r="U48" s="22"/>
      <c r="V48" s="22"/>
      <c r="W48" s="22"/>
      <c r="X48" s="22"/>
      <c r="Y48" s="22"/>
    </row>
    <row r="49" spans="1:25" ht="15.75" customHeight="1" x14ac:dyDescent="0.25">
      <c r="A49" s="34">
        <v>7</v>
      </c>
      <c r="B49" s="36">
        <v>215</v>
      </c>
      <c r="C49" s="5" t="s">
        <v>14</v>
      </c>
      <c r="D49" s="6">
        <v>4.9143798404000023</v>
      </c>
      <c r="E49" s="6">
        <v>12.135802382400001</v>
      </c>
      <c r="F49" s="6">
        <v>15.647896382400001</v>
      </c>
      <c r="G49" s="6">
        <v>17.6014263824</v>
      </c>
      <c r="H49" s="6">
        <v>18.636496382400001</v>
      </c>
      <c r="I49" s="6">
        <v>18.889456382400002</v>
      </c>
      <c r="J49" s="6">
        <v>18.889456382400002</v>
      </c>
      <c r="K49" s="6">
        <v>18.889456382400002</v>
      </c>
      <c r="L49" s="6">
        <v>18.889456382400002</v>
      </c>
      <c r="M49" s="7">
        <v>18.889456382400002</v>
      </c>
      <c r="N49" s="25">
        <f>M49/M51</f>
        <v>0.41114697788598842</v>
      </c>
    </row>
    <row r="50" spans="1:25" ht="15.75" customHeight="1" x14ac:dyDescent="0.25">
      <c r="A50" s="35"/>
      <c r="B50" s="37"/>
      <c r="C50" s="8" t="s">
        <v>18</v>
      </c>
      <c r="D50" s="9">
        <v>4.9143798404000023</v>
      </c>
      <c r="E50" s="9">
        <v>12.247802382400002</v>
      </c>
      <c r="F50" s="9">
        <v>16.233896382400001</v>
      </c>
      <c r="G50" s="9">
        <v>18.719426382399998</v>
      </c>
      <c r="H50" s="9">
        <v>20.999950782399999</v>
      </c>
      <c r="I50" s="9">
        <v>21.935569982400004</v>
      </c>
      <c r="J50" s="9">
        <v>23.240809982400002</v>
      </c>
      <c r="K50" s="9">
        <v>25.204873982400002</v>
      </c>
      <c r="L50" s="9">
        <v>27.032197182400001</v>
      </c>
      <c r="M50" s="10">
        <v>27.6732771824</v>
      </c>
      <c r="N50" s="26">
        <f>M50/M51</f>
        <v>0.60233518908178529</v>
      </c>
    </row>
    <row r="51" spans="1:25" ht="15.75" customHeight="1" x14ac:dyDescent="0.25">
      <c r="A51" s="35"/>
      <c r="B51" s="37"/>
      <c r="C51" s="11" t="s">
        <v>16</v>
      </c>
      <c r="D51" s="23">
        <v>4.9143798404000023</v>
      </c>
      <c r="E51" s="23">
        <v>12.425102382400002</v>
      </c>
      <c r="F51" s="23">
        <v>16.7800075824</v>
      </c>
      <c r="G51" s="23">
        <v>21.174985682399999</v>
      </c>
      <c r="H51" s="23">
        <v>24.993628082400001</v>
      </c>
      <c r="I51" s="23">
        <v>28.903220232400002</v>
      </c>
      <c r="J51" s="23">
        <v>33.285649232400004</v>
      </c>
      <c r="K51" s="23">
        <v>39.057084592400003</v>
      </c>
      <c r="L51" s="23">
        <v>43.006446879400002</v>
      </c>
      <c r="M51" s="24">
        <v>45.943318079399994</v>
      </c>
      <c r="N51" s="26">
        <f>M51/B49</f>
        <v>0.21368985153209299</v>
      </c>
    </row>
    <row r="52" spans="1:25" customFormat="1" ht="19.5" customHeight="1" x14ac:dyDescent="0.25">
      <c r="A52" s="31" t="s">
        <v>17</v>
      </c>
      <c r="B52" s="38">
        <v>101</v>
      </c>
      <c r="C52" s="14" t="s">
        <v>14</v>
      </c>
      <c r="D52" s="9">
        <v>2.2067960304000001</v>
      </c>
      <c r="E52" s="9">
        <v>7.3890080303999994</v>
      </c>
      <c r="F52" s="9">
        <v>9.0326360303999991</v>
      </c>
      <c r="G52" s="9">
        <v>10.0240760304</v>
      </c>
      <c r="H52" s="9">
        <v>10.0240760304</v>
      </c>
      <c r="I52" s="9">
        <v>10.2770360304</v>
      </c>
      <c r="J52" s="9">
        <v>10.2770360304</v>
      </c>
      <c r="K52" s="9">
        <v>10.2770360304</v>
      </c>
      <c r="L52" s="9">
        <v>10.2770360304</v>
      </c>
      <c r="M52" s="10">
        <v>10.2770360304</v>
      </c>
      <c r="N52" s="26">
        <f>M52/M54</f>
        <v>0.62475689530573708</v>
      </c>
      <c r="O52" s="15"/>
      <c r="P52" s="16"/>
      <c r="Q52" s="16"/>
      <c r="R52" s="16"/>
      <c r="S52" s="16"/>
      <c r="T52" s="16"/>
      <c r="U52" s="16"/>
      <c r="V52" s="16"/>
      <c r="W52" s="16"/>
      <c r="X52" s="16"/>
      <c r="Y52" s="16"/>
    </row>
    <row r="53" spans="1:25" customFormat="1" ht="15.75" customHeight="1" x14ac:dyDescent="0.25">
      <c r="A53" s="32"/>
      <c r="B53" s="38"/>
      <c r="C53" s="8" t="s">
        <v>18</v>
      </c>
      <c r="D53" s="9">
        <v>2.2067960304000001</v>
      </c>
      <c r="E53" s="9">
        <v>7.4130080303999994</v>
      </c>
      <c r="F53" s="9">
        <v>9.0906360303999989</v>
      </c>
      <c r="G53" s="9">
        <v>10.1740760304</v>
      </c>
      <c r="H53" s="9">
        <v>10.7710760304</v>
      </c>
      <c r="I53" s="9">
        <v>11.1040360304</v>
      </c>
      <c r="J53" s="9">
        <v>11.223036030399999</v>
      </c>
      <c r="K53" s="9">
        <v>11.3190360304</v>
      </c>
      <c r="L53" s="9">
        <v>11.4500360304</v>
      </c>
      <c r="M53" s="10">
        <v>11.5270360304</v>
      </c>
      <c r="N53" s="26">
        <f>M53/M54</f>
        <v>0.7007463261904876</v>
      </c>
      <c r="O53" s="17"/>
      <c r="P53" s="16"/>
      <c r="Q53" s="16"/>
      <c r="R53" s="16"/>
      <c r="S53" s="16"/>
      <c r="T53" s="16"/>
      <c r="U53" s="16"/>
      <c r="V53" s="16"/>
      <c r="W53" s="16"/>
      <c r="X53" s="16"/>
      <c r="Y53" s="16"/>
    </row>
    <row r="54" spans="1:25" customFormat="1" ht="16.5" customHeight="1" thickBot="1" x14ac:dyDescent="0.3">
      <c r="A54" s="33"/>
      <c r="B54" s="39"/>
      <c r="C54" s="18" t="s">
        <v>16</v>
      </c>
      <c r="D54" s="19">
        <v>2.2067960304000001</v>
      </c>
      <c r="E54" s="19">
        <v>7.4163080303999998</v>
      </c>
      <c r="F54" s="19">
        <v>9.1810760303999981</v>
      </c>
      <c r="G54" s="19">
        <v>10.546516030399999</v>
      </c>
      <c r="H54" s="19">
        <v>11.392816030399999</v>
      </c>
      <c r="I54" s="19">
        <v>12.465776030399999</v>
      </c>
      <c r="J54" s="19">
        <v>13.053096030399999</v>
      </c>
      <c r="K54" s="19">
        <v>14.870096030399999</v>
      </c>
      <c r="L54" s="19">
        <v>15.729656030399999</v>
      </c>
      <c r="M54" s="20">
        <v>16.4496560304</v>
      </c>
      <c r="N54" s="27">
        <f>M54/B52</f>
        <v>0.16286788148910891</v>
      </c>
      <c r="O54" s="21"/>
      <c r="P54" s="28"/>
      <c r="Q54" s="28"/>
      <c r="R54" s="22"/>
      <c r="S54" s="22"/>
      <c r="T54" s="22"/>
      <c r="U54" s="22"/>
      <c r="V54" s="22"/>
      <c r="W54" s="22"/>
      <c r="X54" s="22"/>
      <c r="Y54" s="22"/>
    </row>
    <row r="55" spans="1:25" ht="15.75" customHeight="1" x14ac:dyDescent="0.25">
      <c r="A55" s="34">
        <v>8</v>
      </c>
      <c r="B55" s="36">
        <v>258</v>
      </c>
      <c r="C55" s="5" t="s">
        <v>14</v>
      </c>
      <c r="D55" s="6">
        <v>5.6929300200000004</v>
      </c>
      <c r="E55" s="6">
        <v>13.670536419999999</v>
      </c>
      <c r="F55" s="6">
        <v>17.629392419999999</v>
      </c>
      <c r="G55" s="6">
        <v>19.762492419999997</v>
      </c>
      <c r="H55" s="6">
        <v>20.826292419999998</v>
      </c>
      <c r="I55" s="6">
        <v>21.134292419999998</v>
      </c>
      <c r="J55" s="6">
        <v>21.134292419999998</v>
      </c>
      <c r="K55" s="6">
        <v>21.134292419999998</v>
      </c>
      <c r="L55" s="6">
        <v>21.134292419999998</v>
      </c>
      <c r="M55" s="7">
        <v>21.134292419999998</v>
      </c>
      <c r="N55" s="25">
        <f>M55/M57</f>
        <v>0.40826194761774448</v>
      </c>
    </row>
    <row r="56" spans="1:25" ht="15.75" customHeight="1" x14ac:dyDescent="0.25">
      <c r="A56" s="35"/>
      <c r="B56" s="37"/>
      <c r="C56" s="8" t="s">
        <v>18</v>
      </c>
      <c r="D56" s="9">
        <v>5.6929300200000004</v>
      </c>
      <c r="E56" s="9">
        <v>13.779536419999999</v>
      </c>
      <c r="F56" s="9">
        <v>18.286892419999997</v>
      </c>
      <c r="G56" s="9">
        <v>20.955992419999998</v>
      </c>
      <c r="H56" s="9">
        <v>23.845756419999997</v>
      </c>
      <c r="I56" s="9">
        <v>25.076081219999999</v>
      </c>
      <c r="J56" s="9">
        <v>26.157041219999996</v>
      </c>
      <c r="K56" s="9">
        <v>28.222369219999997</v>
      </c>
      <c r="L56" s="9">
        <v>30.864357219999995</v>
      </c>
      <c r="M56" s="10">
        <v>31.856377219999999</v>
      </c>
      <c r="N56" s="26">
        <f>M56/M57</f>
        <v>0.61538594949954561</v>
      </c>
    </row>
    <row r="57" spans="1:25" ht="15.75" customHeight="1" x14ac:dyDescent="0.25">
      <c r="A57" s="35"/>
      <c r="B57" s="37"/>
      <c r="C57" s="11" t="s">
        <v>16</v>
      </c>
      <c r="D57" s="23">
        <v>5.6929300200000004</v>
      </c>
      <c r="E57" s="23">
        <v>13.926836419999999</v>
      </c>
      <c r="F57" s="23">
        <v>18.838917219999999</v>
      </c>
      <c r="G57" s="23">
        <v>23.535524419999998</v>
      </c>
      <c r="H57" s="23">
        <v>28.032719619999998</v>
      </c>
      <c r="I57" s="23">
        <v>32.253727619999999</v>
      </c>
      <c r="J57" s="23">
        <v>36.934399619999994</v>
      </c>
      <c r="K57" s="23">
        <v>43.738096419999991</v>
      </c>
      <c r="L57" s="23">
        <v>48.491827955999995</v>
      </c>
      <c r="M57" s="24">
        <v>51.766500755999992</v>
      </c>
      <c r="N57" s="26">
        <f>M57/B55</f>
        <v>0.20064535176744183</v>
      </c>
    </row>
    <row r="58" spans="1:25" customFormat="1" ht="19.5" customHeight="1" x14ac:dyDescent="0.25">
      <c r="A58" s="31" t="s">
        <v>17</v>
      </c>
      <c r="B58" s="38">
        <v>115</v>
      </c>
      <c r="C58" s="14" t="s">
        <v>14</v>
      </c>
      <c r="D58" s="9">
        <v>2.5578604800000004</v>
      </c>
      <c r="E58" s="9">
        <v>8.0736104799999993</v>
      </c>
      <c r="F58" s="9">
        <v>9.8816104799999991</v>
      </c>
      <c r="G58" s="9">
        <v>11.035510479999999</v>
      </c>
      <c r="H58" s="9">
        <v>11.035510479999999</v>
      </c>
      <c r="I58" s="9">
        <v>11.343510479999999</v>
      </c>
      <c r="J58" s="9">
        <v>11.343510479999999</v>
      </c>
      <c r="K58" s="9">
        <v>11.343510479999999</v>
      </c>
      <c r="L58" s="9">
        <v>11.343510479999999</v>
      </c>
      <c r="M58" s="10">
        <v>11.343510479999999</v>
      </c>
      <c r="N58" s="26">
        <f>M58/M60</f>
        <v>0.61541579982283334</v>
      </c>
      <c r="O58" s="15"/>
      <c r="P58" s="16"/>
      <c r="Q58" s="16"/>
      <c r="R58" s="16"/>
      <c r="S58" s="16"/>
      <c r="T58" s="16"/>
      <c r="U58" s="16"/>
      <c r="V58" s="16"/>
      <c r="W58" s="16"/>
      <c r="X58" s="16"/>
      <c r="Y58" s="16"/>
    </row>
    <row r="59" spans="1:25" customFormat="1" ht="15.75" customHeight="1" x14ac:dyDescent="0.25">
      <c r="A59" s="32"/>
      <c r="B59" s="38"/>
      <c r="C59" s="8" t="s">
        <v>18</v>
      </c>
      <c r="D59" s="9">
        <v>2.5578604800000004</v>
      </c>
      <c r="E59" s="9">
        <v>8.0956104799999995</v>
      </c>
      <c r="F59" s="9">
        <v>10.017110479999999</v>
      </c>
      <c r="G59" s="9">
        <v>11.272010479999999</v>
      </c>
      <c r="H59" s="9">
        <v>12.16951048</v>
      </c>
      <c r="I59" s="9">
        <v>12.558510479999999</v>
      </c>
      <c r="J59" s="9">
        <v>12.67551048</v>
      </c>
      <c r="K59" s="9">
        <v>12.779510479999999</v>
      </c>
      <c r="L59" s="9">
        <v>12.92251048</v>
      </c>
      <c r="M59" s="10">
        <v>13.004510479999999</v>
      </c>
      <c r="N59" s="26">
        <f>M59/M60</f>
        <v>0.70552949481240468</v>
      </c>
      <c r="O59" s="17"/>
      <c r="P59" s="16"/>
      <c r="Q59" s="16"/>
      <c r="R59" s="16"/>
      <c r="S59" s="16"/>
      <c r="T59" s="16"/>
      <c r="U59" s="16"/>
      <c r="V59" s="16"/>
      <c r="W59" s="16"/>
      <c r="X59" s="16"/>
      <c r="Y59" s="16"/>
    </row>
    <row r="60" spans="1:25" customFormat="1" ht="16.5" customHeight="1" thickBot="1" x14ac:dyDescent="0.3">
      <c r="A60" s="33"/>
      <c r="B60" s="39"/>
      <c r="C60" s="18" t="s">
        <v>16</v>
      </c>
      <c r="D60" s="19">
        <v>2.5578604800000004</v>
      </c>
      <c r="E60" s="19">
        <v>8.0989104799999989</v>
      </c>
      <c r="F60" s="19">
        <v>10.107730479999999</v>
      </c>
      <c r="G60" s="19">
        <v>11.666630479999998</v>
      </c>
      <c r="H60" s="19">
        <v>12.85183048</v>
      </c>
      <c r="I60" s="19">
        <v>14.08983048</v>
      </c>
      <c r="J60" s="19">
        <v>14.78859048</v>
      </c>
      <c r="K60" s="19">
        <v>16.705390479999998</v>
      </c>
      <c r="L60" s="19">
        <v>17.59527048</v>
      </c>
      <c r="M60" s="20">
        <v>18.43227048</v>
      </c>
      <c r="N60" s="27">
        <f>M60/B58</f>
        <v>0.16028061286956521</v>
      </c>
      <c r="O60" s="21"/>
      <c r="P60" s="28"/>
      <c r="Q60" s="28"/>
      <c r="R60" s="22"/>
      <c r="S60" s="22"/>
      <c r="T60" s="22"/>
      <c r="U60" s="22"/>
      <c r="V60" s="22"/>
      <c r="W60" s="22"/>
      <c r="X60" s="22"/>
      <c r="Y60" s="22"/>
    </row>
    <row r="61" spans="1:25" ht="15.75" customHeight="1" x14ac:dyDescent="0.25">
      <c r="A61" s="34">
        <v>9</v>
      </c>
      <c r="B61" s="36">
        <v>286</v>
      </c>
      <c r="C61" s="5" t="s">
        <v>14</v>
      </c>
      <c r="D61" s="6">
        <v>7.7574177900000025</v>
      </c>
      <c r="E61" s="6">
        <v>14.634622790000002</v>
      </c>
      <c r="F61" s="6">
        <v>18.518227790000001</v>
      </c>
      <c r="G61" s="6">
        <v>20.981977790000002</v>
      </c>
      <c r="H61" s="6">
        <v>21.993727790000001</v>
      </c>
      <c r="I61" s="6">
        <v>22.339727790000001</v>
      </c>
      <c r="J61" s="6">
        <v>22.339727790000001</v>
      </c>
      <c r="K61" s="6">
        <v>22.339727790000001</v>
      </c>
      <c r="L61" s="6">
        <v>22.339727790000001</v>
      </c>
      <c r="M61" s="7">
        <v>22.339727790000001</v>
      </c>
      <c r="N61" s="25">
        <f>M61/M63</f>
        <v>0.38819901290226533</v>
      </c>
    </row>
    <row r="62" spans="1:25" ht="15.75" customHeight="1" x14ac:dyDescent="0.25">
      <c r="A62" s="35"/>
      <c r="B62" s="37"/>
      <c r="C62" s="8" t="s">
        <v>18</v>
      </c>
      <c r="D62" s="9">
        <v>7.7574177900000025</v>
      </c>
      <c r="E62" s="9">
        <v>14.806622790000002</v>
      </c>
      <c r="F62" s="9">
        <v>19.18022779</v>
      </c>
      <c r="G62" s="9">
        <v>22.276977790000004</v>
      </c>
      <c r="H62" s="9">
        <v>25.319347790000002</v>
      </c>
      <c r="I62" s="9">
        <v>26.739007790000002</v>
      </c>
      <c r="J62" s="9">
        <v>28.154257789999999</v>
      </c>
      <c r="K62" s="9">
        <v>30.269157790000001</v>
      </c>
      <c r="L62" s="9">
        <v>33.186687790000001</v>
      </c>
      <c r="M62" s="10">
        <v>34.708187789999997</v>
      </c>
      <c r="N62" s="26">
        <f>M62/M63</f>
        <v>0.60312660773493054</v>
      </c>
    </row>
    <row r="63" spans="1:25" ht="15.75" customHeight="1" x14ac:dyDescent="0.25">
      <c r="A63" s="35"/>
      <c r="B63" s="37"/>
      <c r="C63" s="11" t="s">
        <v>16</v>
      </c>
      <c r="D63" s="23">
        <v>7.7574177900000025</v>
      </c>
      <c r="E63" s="23">
        <v>14.965622790000003</v>
      </c>
      <c r="F63" s="23">
        <v>19.83498779</v>
      </c>
      <c r="G63" s="23">
        <v>25.475752790000005</v>
      </c>
      <c r="H63" s="23">
        <v>30.67090279</v>
      </c>
      <c r="I63" s="23">
        <v>35.339224790000003</v>
      </c>
      <c r="J63" s="23">
        <v>40.67123479</v>
      </c>
      <c r="K63" s="23">
        <v>48.333756789999995</v>
      </c>
      <c r="L63" s="23">
        <v>53.517868464999999</v>
      </c>
      <c r="M63" s="24">
        <v>57.547100964999998</v>
      </c>
      <c r="N63" s="26">
        <f>M63/B61</f>
        <v>0.20121363973776224</v>
      </c>
    </row>
    <row r="64" spans="1:25" customFormat="1" ht="19.5" customHeight="1" x14ac:dyDescent="0.25">
      <c r="A64" s="31" t="s">
        <v>17</v>
      </c>
      <c r="B64" s="38">
        <v>127</v>
      </c>
      <c r="C64" s="14" t="s">
        <v>14</v>
      </c>
      <c r="D64" s="9">
        <v>4.5948926400000003</v>
      </c>
      <c r="E64" s="9">
        <v>8.9498926399999998</v>
      </c>
      <c r="F64" s="9">
        <v>10.893892640000001</v>
      </c>
      <c r="G64" s="9">
        <v>12.51989264</v>
      </c>
      <c r="H64" s="9">
        <v>12.51989264</v>
      </c>
      <c r="I64" s="9">
        <v>12.86589264</v>
      </c>
      <c r="J64" s="9">
        <v>12.86589264</v>
      </c>
      <c r="K64" s="9">
        <v>12.86589264</v>
      </c>
      <c r="L64" s="9">
        <v>12.86589264</v>
      </c>
      <c r="M64" s="10">
        <v>12.86589264</v>
      </c>
      <c r="N64" s="26">
        <f>M64/M66</f>
        <v>0.62745476730279526</v>
      </c>
      <c r="O64" s="15"/>
      <c r="P64" s="16"/>
      <c r="Q64" s="16"/>
      <c r="R64" s="16"/>
      <c r="S64" s="16"/>
      <c r="T64" s="16"/>
      <c r="U64" s="16"/>
      <c r="V64" s="16"/>
      <c r="W64" s="16"/>
      <c r="X64" s="16"/>
      <c r="Y64" s="16"/>
    </row>
    <row r="65" spans="1:25" customFormat="1" ht="15.75" customHeight="1" x14ac:dyDescent="0.25">
      <c r="A65" s="32"/>
      <c r="B65" s="38"/>
      <c r="C65" s="8" t="s">
        <v>18</v>
      </c>
      <c r="D65" s="9">
        <v>4.5948926400000003</v>
      </c>
      <c r="E65" s="9">
        <v>8.9718926400000001</v>
      </c>
      <c r="F65" s="9">
        <v>11.030892640000001</v>
      </c>
      <c r="G65" s="9">
        <v>12.764892639999999</v>
      </c>
      <c r="H65" s="9">
        <v>13.671892639999999</v>
      </c>
      <c r="I65" s="9">
        <v>14.10539264</v>
      </c>
      <c r="J65" s="9">
        <v>14.228392640000001</v>
      </c>
      <c r="K65" s="9">
        <v>14.33839264</v>
      </c>
      <c r="L65" s="9">
        <v>14.48239264</v>
      </c>
      <c r="M65" s="10">
        <v>14.569892640000001</v>
      </c>
      <c r="N65" s="26">
        <f>M65/M66</f>
        <v>0.71055688492500202</v>
      </c>
      <c r="O65" s="17"/>
      <c r="P65" s="16"/>
      <c r="Q65" s="16"/>
      <c r="R65" s="16"/>
      <c r="S65" s="16"/>
      <c r="T65" s="16"/>
      <c r="U65" s="16"/>
      <c r="V65" s="16"/>
      <c r="W65" s="16"/>
      <c r="X65" s="16"/>
      <c r="Y65" s="16"/>
    </row>
    <row r="66" spans="1:25" customFormat="1" ht="16.5" customHeight="1" thickBot="1" x14ac:dyDescent="0.3">
      <c r="A66" s="33"/>
      <c r="B66" s="39"/>
      <c r="C66" s="18" t="s">
        <v>16</v>
      </c>
      <c r="D66" s="19">
        <v>4.5948926400000003</v>
      </c>
      <c r="E66" s="19">
        <v>8.9808926400000004</v>
      </c>
      <c r="F66" s="19">
        <v>11.155432640000001</v>
      </c>
      <c r="G66" s="19">
        <v>13.252432639999999</v>
      </c>
      <c r="H66" s="19">
        <v>14.70133264</v>
      </c>
      <c r="I66" s="19">
        <v>15.96083264</v>
      </c>
      <c r="J66" s="19">
        <v>16.70839264</v>
      </c>
      <c r="K66" s="19">
        <v>18.74779264</v>
      </c>
      <c r="L66" s="19">
        <v>19.594392640000002</v>
      </c>
      <c r="M66" s="20">
        <v>20.504892640000001</v>
      </c>
      <c r="N66" s="27">
        <f>M66/B64</f>
        <v>0.16145584755905512</v>
      </c>
      <c r="O66" s="21"/>
      <c r="P66" s="28"/>
      <c r="Q66" s="28"/>
      <c r="R66" s="22"/>
      <c r="S66" s="22"/>
      <c r="T66" s="22"/>
      <c r="U66" s="22"/>
      <c r="V66" s="22"/>
      <c r="W66" s="22"/>
      <c r="X66" s="22"/>
      <c r="Y66" s="22"/>
    </row>
    <row r="67" spans="1:25" ht="15.75" customHeight="1" x14ac:dyDescent="0.25">
      <c r="A67" s="34">
        <v>10</v>
      </c>
      <c r="B67" s="36">
        <v>295</v>
      </c>
      <c r="C67" s="5" t="s">
        <v>14</v>
      </c>
      <c r="D67" s="6">
        <v>7.4177596680000013</v>
      </c>
      <c r="E67" s="6">
        <v>16.636221408000004</v>
      </c>
      <c r="F67" s="6">
        <v>21.070343408000006</v>
      </c>
      <c r="G67" s="6">
        <v>23.572243408000006</v>
      </c>
      <c r="H67" s="6">
        <v>24.803443408000007</v>
      </c>
      <c r="I67" s="6">
        <v>25.039943408000006</v>
      </c>
      <c r="J67" s="6">
        <v>25.039943408000006</v>
      </c>
      <c r="K67" s="6">
        <v>25.039943408000006</v>
      </c>
      <c r="L67" s="6">
        <v>25.039943408000006</v>
      </c>
      <c r="M67" s="7">
        <v>25.039943408000006</v>
      </c>
      <c r="N67" s="25">
        <f>M67/M69</f>
        <v>0.42268448562008637</v>
      </c>
    </row>
    <row r="68" spans="1:25" ht="15.75" customHeight="1" x14ac:dyDescent="0.25">
      <c r="A68" s="35"/>
      <c r="B68" s="37"/>
      <c r="C68" s="8" t="s">
        <v>18</v>
      </c>
      <c r="D68" s="9">
        <v>7.4177596680000013</v>
      </c>
      <c r="E68" s="9">
        <v>16.823221408000006</v>
      </c>
      <c r="F68" s="9">
        <v>21.809343408000007</v>
      </c>
      <c r="G68" s="9">
        <v>24.859243408000005</v>
      </c>
      <c r="H68" s="9">
        <v>28.064171408000007</v>
      </c>
      <c r="I68" s="9">
        <v>29.183869408000007</v>
      </c>
      <c r="J68" s="9">
        <v>31.234659408000006</v>
      </c>
      <c r="K68" s="9">
        <v>33.218859408000007</v>
      </c>
      <c r="L68" s="9">
        <v>35.683064608000009</v>
      </c>
      <c r="M68" s="10">
        <v>36.589844608000007</v>
      </c>
      <c r="N68" s="26">
        <f>M68/M69</f>
        <v>0.61765154158096691</v>
      </c>
    </row>
    <row r="69" spans="1:25" ht="15.75" customHeight="1" x14ac:dyDescent="0.25">
      <c r="A69" s="35"/>
      <c r="B69" s="37"/>
      <c r="C69" s="11" t="s">
        <v>16</v>
      </c>
      <c r="D69" s="23">
        <v>7.4177596680000013</v>
      </c>
      <c r="E69" s="23">
        <v>16.971321408000005</v>
      </c>
      <c r="F69" s="23">
        <v>22.417641008000007</v>
      </c>
      <c r="G69" s="23">
        <v>27.898938608000005</v>
      </c>
      <c r="H69" s="23">
        <v>33.30480500800001</v>
      </c>
      <c r="I69" s="23">
        <v>37.548824608000004</v>
      </c>
      <c r="J69" s="23">
        <v>43.334846608000007</v>
      </c>
      <c r="K69" s="23">
        <v>50.923175088000008</v>
      </c>
      <c r="L69" s="23">
        <v>55.817192440000007</v>
      </c>
      <c r="M69" s="24">
        <v>59.240270840000008</v>
      </c>
      <c r="N69" s="26">
        <f>M69/B67</f>
        <v>0.20081447742372885</v>
      </c>
    </row>
    <row r="70" spans="1:25" customFormat="1" ht="19.5" customHeight="1" x14ac:dyDescent="0.25">
      <c r="A70" s="31" t="s">
        <v>17</v>
      </c>
      <c r="B70" s="38">
        <v>131</v>
      </c>
      <c r="C70" s="14" t="s">
        <v>14</v>
      </c>
      <c r="D70" s="9">
        <v>3.1887548880000005</v>
      </c>
      <c r="E70" s="9">
        <v>9.6711098880000002</v>
      </c>
      <c r="F70" s="9">
        <v>11.768039888000001</v>
      </c>
      <c r="G70" s="9">
        <v>13.267339888</v>
      </c>
      <c r="H70" s="9">
        <v>13.267339888</v>
      </c>
      <c r="I70" s="9">
        <v>13.503839888</v>
      </c>
      <c r="J70" s="9">
        <v>13.503839888</v>
      </c>
      <c r="K70" s="9">
        <v>13.503839888</v>
      </c>
      <c r="L70" s="9">
        <v>13.503839888</v>
      </c>
      <c r="M70" s="10">
        <v>13.503839888</v>
      </c>
      <c r="N70" s="26">
        <f>M70/M72</f>
        <v>0.63880744247620447</v>
      </c>
      <c r="O70" s="15"/>
      <c r="P70" s="16"/>
      <c r="Q70" s="16"/>
      <c r="R70" s="16"/>
      <c r="S70" s="16"/>
      <c r="T70" s="16"/>
      <c r="U70" s="16"/>
      <c r="V70" s="16"/>
      <c r="W70" s="16"/>
      <c r="X70" s="16"/>
      <c r="Y70" s="16"/>
    </row>
    <row r="71" spans="1:25" customFormat="1" ht="15.75" customHeight="1" x14ac:dyDescent="0.25">
      <c r="A71" s="32"/>
      <c r="B71" s="38"/>
      <c r="C71" s="8" t="s">
        <v>18</v>
      </c>
      <c r="D71" s="9">
        <v>3.1887548880000005</v>
      </c>
      <c r="E71" s="9">
        <v>9.6841098880000001</v>
      </c>
      <c r="F71" s="9">
        <v>11.898039888000001</v>
      </c>
      <c r="G71" s="9">
        <v>13.510339888000001</v>
      </c>
      <c r="H71" s="9">
        <v>14.375339888000001</v>
      </c>
      <c r="I71" s="9">
        <v>14.707339888</v>
      </c>
      <c r="J71" s="9">
        <v>14.829339888</v>
      </c>
      <c r="K71" s="9">
        <v>14.934339888</v>
      </c>
      <c r="L71" s="9">
        <v>15.091339888</v>
      </c>
      <c r="M71" s="10">
        <v>15.176839888</v>
      </c>
      <c r="N71" s="26">
        <f>M71/M72</f>
        <v>0.71794973534450168</v>
      </c>
      <c r="O71" s="17"/>
      <c r="P71" s="16"/>
      <c r="Q71" s="16"/>
      <c r="R71" s="16"/>
      <c r="S71" s="16"/>
      <c r="T71" s="16"/>
      <c r="U71" s="16"/>
      <c r="V71" s="16"/>
      <c r="W71" s="16"/>
      <c r="X71" s="16"/>
      <c r="Y71" s="16"/>
    </row>
    <row r="72" spans="1:25" customFormat="1" ht="16.5" customHeight="1" thickBot="1" x14ac:dyDescent="0.3">
      <c r="A72" s="33"/>
      <c r="B72" s="39"/>
      <c r="C72" s="18" t="s">
        <v>16</v>
      </c>
      <c r="D72" s="19">
        <v>3.1887548880000005</v>
      </c>
      <c r="E72" s="19">
        <v>9.6882098879999994</v>
      </c>
      <c r="F72" s="19">
        <v>11.995079888000001</v>
      </c>
      <c r="G72" s="19">
        <v>13.993379888000002</v>
      </c>
      <c r="H72" s="19">
        <v>15.189679888000001</v>
      </c>
      <c r="I72" s="19">
        <v>16.344679888000002</v>
      </c>
      <c r="J72" s="19">
        <v>17.063359888000001</v>
      </c>
      <c r="K72" s="19">
        <v>19.204359887999999</v>
      </c>
      <c r="L72" s="19">
        <v>20.224639887999999</v>
      </c>
      <c r="M72" s="20">
        <v>21.139139888000003</v>
      </c>
      <c r="N72" s="27">
        <f>M72/B70</f>
        <v>0.16136748006106871</v>
      </c>
      <c r="O72" s="21"/>
      <c r="P72" s="28"/>
      <c r="Q72" s="28"/>
      <c r="R72" s="22"/>
      <c r="S72" s="22"/>
      <c r="T72" s="22"/>
      <c r="U72" s="22"/>
      <c r="V72" s="22"/>
      <c r="W72" s="22"/>
      <c r="X72" s="22"/>
      <c r="Y72" s="22"/>
    </row>
    <row r="73" spans="1:25" ht="15.75" customHeight="1" x14ac:dyDescent="0.25">
      <c r="A73" s="34">
        <v>11</v>
      </c>
      <c r="B73" s="36">
        <v>297</v>
      </c>
      <c r="C73" s="5" t="s">
        <v>14</v>
      </c>
      <c r="D73" s="6">
        <v>6.8920392000000001</v>
      </c>
      <c r="E73" s="6">
        <v>15.975931024000001</v>
      </c>
      <c r="F73" s="6">
        <v>20.488471023999999</v>
      </c>
      <c r="G73" s="6">
        <v>22.668371023999999</v>
      </c>
      <c r="H73" s="6">
        <v>23.804071023999999</v>
      </c>
      <c r="I73" s="6">
        <v>24.051571023999998</v>
      </c>
      <c r="J73" s="6">
        <v>24.051571023999998</v>
      </c>
      <c r="K73" s="6">
        <v>24.051571023999998</v>
      </c>
      <c r="L73" s="6">
        <v>24.051571023999998</v>
      </c>
      <c r="M73" s="7">
        <v>24.051571023999998</v>
      </c>
      <c r="N73" s="25">
        <f>M73/M75</f>
        <v>0.40254283850530098</v>
      </c>
    </row>
    <row r="74" spans="1:25" ht="15.75" customHeight="1" x14ac:dyDescent="0.25">
      <c r="A74" s="35"/>
      <c r="B74" s="37"/>
      <c r="C74" s="8" t="s">
        <v>18</v>
      </c>
      <c r="D74" s="9">
        <v>6.8920392000000001</v>
      </c>
      <c r="E74" s="9">
        <v>16.091731024000001</v>
      </c>
      <c r="F74" s="9">
        <v>21.153571023999998</v>
      </c>
      <c r="G74" s="9">
        <v>23.963371023999997</v>
      </c>
      <c r="H74" s="9">
        <v>27.488303024</v>
      </c>
      <c r="I74" s="9">
        <v>28.932771023999997</v>
      </c>
      <c r="J74" s="9">
        <v>30.652571024</v>
      </c>
      <c r="K74" s="9">
        <v>33.078271024000003</v>
      </c>
      <c r="L74" s="9">
        <v>36.054873024000003</v>
      </c>
      <c r="M74" s="10">
        <v>37.499823024000001</v>
      </c>
      <c r="N74" s="26">
        <f>M74/M75</f>
        <v>0.62762158814758851</v>
      </c>
    </row>
    <row r="75" spans="1:25" ht="15.75" customHeight="1" x14ac:dyDescent="0.25">
      <c r="A75" s="35"/>
      <c r="B75" s="37"/>
      <c r="C75" s="11" t="s">
        <v>16</v>
      </c>
      <c r="D75" s="23">
        <v>6.8920392000000001</v>
      </c>
      <c r="E75" s="23">
        <v>16.240431024000003</v>
      </c>
      <c r="F75" s="23">
        <v>21.791510224</v>
      </c>
      <c r="G75" s="23">
        <v>27.004680623999995</v>
      </c>
      <c r="H75" s="23">
        <v>32.537149423999999</v>
      </c>
      <c r="I75" s="23">
        <v>37.096719424</v>
      </c>
      <c r="J75" s="23">
        <v>42.433063423999997</v>
      </c>
      <c r="K75" s="23">
        <v>50.345342463999998</v>
      </c>
      <c r="L75" s="23">
        <v>55.778810800000002</v>
      </c>
      <c r="M75" s="24">
        <v>59.749096800000004</v>
      </c>
      <c r="N75" s="26">
        <f>M75/B73</f>
        <v>0.20117541010101012</v>
      </c>
    </row>
    <row r="76" spans="1:25" customFormat="1" ht="19.5" customHeight="1" x14ac:dyDescent="0.25">
      <c r="A76" s="31" t="s">
        <v>17</v>
      </c>
      <c r="B76" s="38">
        <v>132</v>
      </c>
      <c r="C76" s="14" t="s">
        <v>14</v>
      </c>
      <c r="D76" s="9">
        <v>3.0006636000000002</v>
      </c>
      <c r="E76" s="9">
        <v>9.754883600000003</v>
      </c>
      <c r="F76" s="9">
        <v>12.072693600000004</v>
      </c>
      <c r="G76" s="9">
        <v>13.346493600000004</v>
      </c>
      <c r="H76" s="9">
        <v>13.346493600000004</v>
      </c>
      <c r="I76" s="9">
        <v>13.593993600000005</v>
      </c>
      <c r="J76" s="9">
        <v>13.593993600000005</v>
      </c>
      <c r="K76" s="9">
        <v>13.593993600000005</v>
      </c>
      <c r="L76" s="9">
        <v>13.593993600000005</v>
      </c>
      <c r="M76" s="10">
        <v>13.593993600000005</v>
      </c>
      <c r="N76" s="26">
        <f>M76/M78</f>
        <v>0.6390853701489807</v>
      </c>
      <c r="O76" s="15"/>
      <c r="P76" s="16"/>
      <c r="Q76" s="16"/>
      <c r="R76" s="16"/>
      <c r="S76" s="16"/>
      <c r="T76" s="16"/>
      <c r="U76" s="16"/>
      <c r="V76" s="16"/>
      <c r="W76" s="16"/>
      <c r="X76" s="16"/>
      <c r="Y76" s="16"/>
    </row>
    <row r="77" spans="1:25" customFormat="1" ht="15.75" customHeight="1" x14ac:dyDescent="0.25">
      <c r="A77" s="32"/>
      <c r="B77" s="38"/>
      <c r="C77" s="8" t="s">
        <v>18</v>
      </c>
      <c r="D77" s="9">
        <v>3.0006636000000002</v>
      </c>
      <c r="E77" s="9">
        <v>9.7856836000000023</v>
      </c>
      <c r="F77" s="9">
        <v>12.227793600000005</v>
      </c>
      <c r="G77" s="9">
        <v>13.621493600000004</v>
      </c>
      <c r="H77" s="9">
        <v>14.623593600000003</v>
      </c>
      <c r="I77" s="9">
        <v>14.970643600000004</v>
      </c>
      <c r="J77" s="9">
        <v>15.102643600000004</v>
      </c>
      <c r="K77" s="9">
        <v>15.221443600000004</v>
      </c>
      <c r="L77" s="9">
        <v>15.377643600000004</v>
      </c>
      <c r="M77" s="10">
        <v>15.472793600000005</v>
      </c>
      <c r="N77" s="26">
        <f>M77/M78</f>
        <v>0.72741214363193307</v>
      </c>
      <c r="O77" s="17"/>
      <c r="P77" s="16"/>
      <c r="Q77" s="16"/>
      <c r="R77" s="16"/>
      <c r="S77" s="16"/>
      <c r="T77" s="16"/>
      <c r="U77" s="16"/>
      <c r="V77" s="16"/>
      <c r="W77" s="16"/>
      <c r="X77" s="16"/>
      <c r="Y77" s="16"/>
    </row>
    <row r="78" spans="1:25" customFormat="1" ht="16.5" customHeight="1" thickBot="1" x14ac:dyDescent="0.3">
      <c r="A78" s="33"/>
      <c r="B78" s="39"/>
      <c r="C78" s="18" t="s">
        <v>16</v>
      </c>
      <c r="D78" s="19">
        <v>3.0006636000000002</v>
      </c>
      <c r="E78" s="19">
        <v>9.790383600000002</v>
      </c>
      <c r="F78" s="19">
        <v>12.329793600000006</v>
      </c>
      <c r="G78" s="19">
        <v>14.124493600000005</v>
      </c>
      <c r="H78" s="19">
        <v>15.408693600000003</v>
      </c>
      <c r="I78" s="19">
        <v>16.569743600000002</v>
      </c>
      <c r="J78" s="19">
        <v>17.206663600000006</v>
      </c>
      <c r="K78" s="19">
        <v>19.326463600000004</v>
      </c>
      <c r="L78" s="19">
        <v>20.366863600000002</v>
      </c>
      <c r="M78" s="20">
        <v>21.271013600000003</v>
      </c>
      <c r="N78" s="27">
        <f>M78/B76</f>
        <v>0.16114404242424246</v>
      </c>
      <c r="O78" s="21"/>
      <c r="P78" s="28"/>
      <c r="Q78" s="28"/>
      <c r="R78" s="22"/>
      <c r="S78" s="22"/>
      <c r="T78" s="22"/>
      <c r="U78" s="22"/>
      <c r="V78" s="22"/>
      <c r="W78" s="22"/>
      <c r="X78" s="22"/>
      <c r="Y78" s="22"/>
    </row>
    <row r="79" spans="1:25" ht="15.75" customHeight="1" x14ac:dyDescent="0.25">
      <c r="A79" s="34">
        <v>12</v>
      </c>
      <c r="B79" s="36">
        <v>301</v>
      </c>
      <c r="C79" s="5" t="s">
        <v>14</v>
      </c>
      <c r="D79" s="6">
        <v>6.7934388240000008</v>
      </c>
      <c r="E79" s="6">
        <v>15.903527616</v>
      </c>
      <c r="F79" s="6">
        <v>20.480115615999999</v>
      </c>
      <c r="G79" s="6">
        <v>22.565935616000001</v>
      </c>
      <c r="H79" s="6">
        <v>23.824635616000002</v>
      </c>
      <c r="I79" s="6">
        <v>24.139235616000001</v>
      </c>
      <c r="J79" s="6">
        <v>24.139235616000001</v>
      </c>
      <c r="K79" s="6">
        <v>24.139235616000001</v>
      </c>
      <c r="L79" s="6">
        <v>24.139235616000001</v>
      </c>
      <c r="M79" s="7">
        <v>24.139235616000001</v>
      </c>
      <c r="N79" s="25">
        <f>M79/M81</f>
        <v>0.3943966884472489</v>
      </c>
    </row>
    <row r="80" spans="1:25" ht="15.75" customHeight="1" x14ac:dyDescent="0.25">
      <c r="A80" s="35"/>
      <c r="B80" s="37"/>
      <c r="C80" s="8" t="s">
        <v>18</v>
      </c>
      <c r="D80" s="9">
        <v>6.7934388240000008</v>
      </c>
      <c r="E80" s="9">
        <v>16.021527616</v>
      </c>
      <c r="F80" s="9">
        <v>21.134215615999999</v>
      </c>
      <c r="G80" s="9">
        <v>24.230835616</v>
      </c>
      <c r="H80" s="9">
        <v>27.748271616</v>
      </c>
      <c r="I80" s="9">
        <v>29.217293615999999</v>
      </c>
      <c r="J80" s="9">
        <v>30.947643616000001</v>
      </c>
      <c r="K80" s="9">
        <v>33.492703616</v>
      </c>
      <c r="L80" s="9">
        <v>36.656785616000001</v>
      </c>
      <c r="M80" s="10">
        <v>38.067235615999998</v>
      </c>
      <c r="N80" s="26">
        <f>M80/M81</f>
        <v>0.62195803977074726</v>
      </c>
    </row>
    <row r="81" spans="1:25" ht="15.75" customHeight="1" x14ac:dyDescent="0.25">
      <c r="A81" s="35"/>
      <c r="B81" s="37"/>
      <c r="C81" s="11" t="s">
        <v>16</v>
      </c>
      <c r="D81" s="23">
        <v>6.7934388240000008</v>
      </c>
      <c r="E81" s="23">
        <v>16.177577616000001</v>
      </c>
      <c r="F81" s="23">
        <v>21.768353615999999</v>
      </c>
      <c r="G81" s="23">
        <v>27.313466116000001</v>
      </c>
      <c r="H81" s="23">
        <v>32.979512116000002</v>
      </c>
      <c r="I81" s="23">
        <v>37.689001615999999</v>
      </c>
      <c r="J81" s="23">
        <v>43.418484616000001</v>
      </c>
      <c r="K81" s="23">
        <v>51.293744115999999</v>
      </c>
      <c r="L81" s="23">
        <v>57.173984865999998</v>
      </c>
      <c r="M81" s="24">
        <v>61.205472365999995</v>
      </c>
      <c r="N81" s="26">
        <f>M81/B79</f>
        <v>0.20334043975415281</v>
      </c>
    </row>
    <row r="82" spans="1:25" customFormat="1" ht="19.5" customHeight="1" x14ac:dyDescent="0.25">
      <c r="A82" s="31" t="s">
        <v>17</v>
      </c>
      <c r="B82" s="38">
        <v>128</v>
      </c>
      <c r="C82" s="14" t="s">
        <v>14</v>
      </c>
      <c r="D82" s="9">
        <v>2.9486523440000001</v>
      </c>
      <c r="E82" s="9">
        <v>9.6819173440000021</v>
      </c>
      <c r="F82" s="9">
        <v>12.068367344000002</v>
      </c>
      <c r="G82" s="9">
        <v>13.243167344000003</v>
      </c>
      <c r="H82" s="9">
        <v>13.243167344000003</v>
      </c>
      <c r="I82" s="9">
        <v>13.557767344000004</v>
      </c>
      <c r="J82" s="9">
        <v>13.557767344000004</v>
      </c>
      <c r="K82" s="9">
        <v>13.557767344000004</v>
      </c>
      <c r="L82" s="9">
        <v>13.557767344000004</v>
      </c>
      <c r="M82" s="10">
        <v>13.557767344000004</v>
      </c>
      <c r="N82" s="26">
        <f>M82/M84</f>
        <v>0.61838559413565153</v>
      </c>
      <c r="O82" s="15"/>
      <c r="P82" s="16"/>
      <c r="Q82" s="16"/>
      <c r="R82" s="16"/>
      <c r="S82" s="16"/>
      <c r="T82" s="16"/>
      <c r="U82" s="16"/>
      <c r="V82" s="16"/>
      <c r="W82" s="16"/>
      <c r="X82" s="16"/>
      <c r="Y82" s="16"/>
    </row>
    <row r="83" spans="1:25" customFormat="1" ht="15.75" customHeight="1" x14ac:dyDescent="0.25">
      <c r="A83" s="32"/>
      <c r="B83" s="38"/>
      <c r="C83" s="8" t="s">
        <v>18</v>
      </c>
      <c r="D83" s="9">
        <v>2.9486523440000001</v>
      </c>
      <c r="E83" s="9">
        <v>9.7149173440000016</v>
      </c>
      <c r="F83" s="9">
        <v>12.212467344000002</v>
      </c>
      <c r="G83" s="9">
        <v>13.503867344000003</v>
      </c>
      <c r="H83" s="9">
        <v>14.480667344000004</v>
      </c>
      <c r="I83" s="9">
        <v>14.893717344000004</v>
      </c>
      <c r="J83" s="9">
        <v>15.023517344000004</v>
      </c>
      <c r="K83" s="9">
        <v>15.137917344000003</v>
      </c>
      <c r="L83" s="9">
        <v>15.300717344000004</v>
      </c>
      <c r="M83" s="10">
        <v>15.393667344000004</v>
      </c>
      <c r="N83" s="26">
        <f>M83/M84</f>
        <v>0.7021231361267426</v>
      </c>
      <c r="O83" s="17"/>
      <c r="P83" s="16"/>
      <c r="Q83" s="16"/>
      <c r="R83" s="16"/>
      <c r="S83" s="16"/>
      <c r="T83" s="16"/>
      <c r="U83" s="16"/>
      <c r="V83" s="16"/>
      <c r="W83" s="16"/>
      <c r="X83" s="16"/>
      <c r="Y83" s="16"/>
    </row>
    <row r="84" spans="1:25" customFormat="1" ht="16.5" customHeight="1" thickBot="1" x14ac:dyDescent="0.3">
      <c r="A84" s="33"/>
      <c r="B84" s="39"/>
      <c r="C84" s="18" t="s">
        <v>16</v>
      </c>
      <c r="D84" s="19">
        <v>2.9486523440000001</v>
      </c>
      <c r="E84" s="19">
        <v>9.7209673440000017</v>
      </c>
      <c r="F84" s="19">
        <v>12.323105344000002</v>
      </c>
      <c r="G84" s="19">
        <v>13.988505344000004</v>
      </c>
      <c r="H84" s="19">
        <v>15.306745344000005</v>
      </c>
      <c r="I84" s="19">
        <v>16.612995344000005</v>
      </c>
      <c r="J84" s="19">
        <v>17.442153344000005</v>
      </c>
      <c r="K84" s="19">
        <v>19.841913344000005</v>
      </c>
      <c r="L84" s="19">
        <v>20.946005344000003</v>
      </c>
      <c r="M84" s="20">
        <v>21.924455344000005</v>
      </c>
      <c r="N84" s="27">
        <f>M84/B82</f>
        <v>0.17128480737500004</v>
      </c>
      <c r="O84" s="21"/>
      <c r="P84" s="28"/>
      <c r="Q84" s="28"/>
      <c r="R84" s="22"/>
      <c r="S84" s="22"/>
      <c r="T84" s="22"/>
      <c r="U84" s="22"/>
      <c r="V84" s="22"/>
      <c r="W84" s="22"/>
      <c r="X84" s="22"/>
      <c r="Y84" s="22"/>
    </row>
    <row r="85" spans="1:25" ht="15.75" customHeight="1" x14ac:dyDescent="0.25">
      <c r="A85" s="34">
        <v>13</v>
      </c>
      <c r="B85" s="36">
        <v>301</v>
      </c>
      <c r="C85" s="5" t="s">
        <v>14</v>
      </c>
      <c r="D85" s="6">
        <v>6.8033546239999998</v>
      </c>
      <c r="E85" s="6">
        <v>16.100583224000005</v>
      </c>
      <c r="F85" s="6">
        <v>20.353869624000005</v>
      </c>
      <c r="G85" s="6">
        <v>22.472139624000004</v>
      </c>
      <c r="H85" s="6">
        <v>23.691819624000004</v>
      </c>
      <c r="I85" s="6">
        <v>24.119719624000005</v>
      </c>
      <c r="J85" s="6">
        <v>24.119719624000005</v>
      </c>
      <c r="K85" s="6">
        <v>24.119719624000005</v>
      </c>
      <c r="L85" s="6">
        <v>24.119719624000005</v>
      </c>
      <c r="M85" s="7">
        <v>24.119719624000005</v>
      </c>
      <c r="N85" s="25">
        <f>M85/M87</f>
        <v>0.39980344002933982</v>
      </c>
    </row>
    <row r="86" spans="1:25" ht="15.75" customHeight="1" x14ac:dyDescent="0.25">
      <c r="A86" s="35"/>
      <c r="B86" s="37"/>
      <c r="C86" s="8" t="s">
        <v>18</v>
      </c>
      <c r="D86" s="9">
        <v>6.8033546239999998</v>
      </c>
      <c r="E86" s="9">
        <v>16.281383224000006</v>
      </c>
      <c r="F86" s="9">
        <v>21.036169624000006</v>
      </c>
      <c r="G86" s="9">
        <v>23.943839624000006</v>
      </c>
      <c r="H86" s="9">
        <v>27.340339624000006</v>
      </c>
      <c r="I86" s="9">
        <v>28.912489624000006</v>
      </c>
      <c r="J86" s="9">
        <v>30.283139624000007</v>
      </c>
      <c r="K86" s="9">
        <v>32.81918962400001</v>
      </c>
      <c r="L86" s="9">
        <v>35.66624962400001</v>
      </c>
      <c r="M86" s="10">
        <v>37.23859962400001</v>
      </c>
      <c r="N86" s="26">
        <f>M86/M87</f>
        <v>0.61725925772106649</v>
      </c>
    </row>
    <row r="87" spans="1:25" ht="15.75" customHeight="1" x14ac:dyDescent="0.25">
      <c r="A87" s="35"/>
      <c r="B87" s="37"/>
      <c r="C87" s="11" t="s">
        <v>16</v>
      </c>
      <c r="D87" s="23">
        <v>6.8033546239999998</v>
      </c>
      <c r="E87" s="23">
        <v>16.437983224000007</v>
      </c>
      <c r="F87" s="23">
        <v>21.674739624000008</v>
      </c>
      <c r="G87" s="23">
        <v>27.029979624000006</v>
      </c>
      <c r="H87" s="23">
        <v>32.659789624000005</v>
      </c>
      <c r="I87" s="23">
        <v>37.495969624000004</v>
      </c>
      <c r="J87" s="23">
        <v>42.669509624000007</v>
      </c>
      <c r="K87" s="23">
        <v>50.657956124000009</v>
      </c>
      <c r="L87" s="23">
        <v>56.233309699000003</v>
      </c>
      <c r="M87" s="24">
        <v>60.328944699000004</v>
      </c>
      <c r="N87" s="26">
        <f>M87/B85</f>
        <v>0.20042838770431895</v>
      </c>
    </row>
    <row r="88" spans="1:25" customFormat="1" ht="19.5" customHeight="1" x14ac:dyDescent="0.25">
      <c r="A88" s="31" t="s">
        <v>17</v>
      </c>
      <c r="B88" s="38">
        <v>133</v>
      </c>
      <c r="C88" s="14" t="s">
        <v>14</v>
      </c>
      <c r="D88" s="9">
        <v>3.0779566400000005</v>
      </c>
      <c r="E88" s="9">
        <v>9.8679266400000003</v>
      </c>
      <c r="F88" s="9">
        <v>12.14514664</v>
      </c>
      <c r="G88" s="9">
        <v>13.42334664</v>
      </c>
      <c r="H88" s="9">
        <v>13.42334664</v>
      </c>
      <c r="I88" s="9">
        <v>13.851246639999999</v>
      </c>
      <c r="J88" s="9">
        <v>13.851246639999999</v>
      </c>
      <c r="K88" s="9">
        <v>13.851246639999999</v>
      </c>
      <c r="L88" s="9">
        <v>13.851246639999999</v>
      </c>
      <c r="M88" s="10">
        <v>13.851246639999999</v>
      </c>
      <c r="N88" s="26">
        <f>M88/M90</f>
        <v>0.64433104023111465</v>
      </c>
      <c r="O88" s="15"/>
      <c r="P88" s="16"/>
      <c r="Q88" s="16"/>
      <c r="R88" s="16"/>
      <c r="S88" s="16"/>
      <c r="T88" s="16"/>
      <c r="U88" s="16"/>
      <c r="V88" s="16"/>
      <c r="W88" s="16"/>
      <c r="X88" s="16"/>
      <c r="Y88" s="16"/>
    </row>
    <row r="89" spans="1:25" customFormat="1" ht="15.75" customHeight="1" x14ac:dyDescent="0.25">
      <c r="A89" s="32"/>
      <c r="B89" s="38"/>
      <c r="C89" s="8" t="s">
        <v>18</v>
      </c>
      <c r="D89" s="9">
        <v>3.0779566400000005</v>
      </c>
      <c r="E89" s="9">
        <v>9.8987266399999996</v>
      </c>
      <c r="F89" s="9">
        <v>12.302446639999999</v>
      </c>
      <c r="G89" s="9">
        <v>13.695046640000001</v>
      </c>
      <c r="H89" s="9">
        <v>14.71914664</v>
      </c>
      <c r="I89" s="9">
        <v>15.255396639999999</v>
      </c>
      <c r="J89" s="9">
        <v>15.386296639999999</v>
      </c>
      <c r="K89" s="9">
        <v>15.50509664</v>
      </c>
      <c r="L89" s="9">
        <v>15.666796639999999</v>
      </c>
      <c r="M89" s="10">
        <v>15.758646639999998</v>
      </c>
      <c r="N89" s="26">
        <f>M89/M90</f>
        <v>0.73305930116523865</v>
      </c>
      <c r="O89" s="17"/>
      <c r="P89" s="16"/>
      <c r="Q89" s="16"/>
      <c r="R89" s="16"/>
      <c r="S89" s="16"/>
      <c r="T89" s="16"/>
      <c r="U89" s="16"/>
      <c r="V89" s="16"/>
      <c r="W89" s="16"/>
      <c r="X89" s="16"/>
      <c r="Y89" s="16"/>
    </row>
    <row r="90" spans="1:25" customFormat="1" ht="16.5" customHeight="1" thickBot="1" x14ac:dyDescent="0.3">
      <c r="A90" s="33"/>
      <c r="B90" s="39"/>
      <c r="C90" s="18" t="s">
        <v>16</v>
      </c>
      <c r="D90" s="19">
        <v>3.0779566400000005</v>
      </c>
      <c r="E90" s="19">
        <v>9.9053266400000002</v>
      </c>
      <c r="F90" s="19">
        <v>12.405726639999999</v>
      </c>
      <c r="G90" s="19">
        <v>14.19332664</v>
      </c>
      <c r="H90" s="19">
        <v>15.55422664</v>
      </c>
      <c r="I90" s="19">
        <v>16.906476639999998</v>
      </c>
      <c r="J90" s="19">
        <v>17.66146664</v>
      </c>
      <c r="K90" s="19">
        <v>19.699066639999998</v>
      </c>
      <c r="L90" s="19">
        <v>20.691246639999999</v>
      </c>
      <c r="M90" s="20">
        <v>21.497096639999999</v>
      </c>
      <c r="N90" s="27">
        <f>M90/B88</f>
        <v>0.16163230556390976</v>
      </c>
      <c r="O90" s="21"/>
      <c r="P90" s="28"/>
      <c r="Q90" s="28"/>
      <c r="R90" s="22"/>
      <c r="S90" s="22"/>
      <c r="T90" s="22"/>
      <c r="U90" s="22"/>
      <c r="V90" s="22"/>
      <c r="W90" s="22"/>
      <c r="X90" s="22"/>
      <c r="Y90" s="22"/>
    </row>
    <row r="91" spans="1:25" ht="15.75" customHeight="1" x14ac:dyDescent="0.25">
      <c r="A91" s="34">
        <v>14</v>
      </c>
      <c r="B91" s="36">
        <v>301</v>
      </c>
      <c r="C91" s="5" t="s">
        <v>14</v>
      </c>
      <c r="D91" s="6">
        <v>6.7218604000000006</v>
      </c>
      <c r="E91" s="6">
        <v>16.081741240000007</v>
      </c>
      <c r="F91" s="6">
        <v>20.497743240000005</v>
      </c>
      <c r="G91" s="6">
        <v>22.826843240000006</v>
      </c>
      <c r="H91" s="6">
        <v>24.002043240000006</v>
      </c>
      <c r="I91" s="6">
        <v>24.576243240000007</v>
      </c>
      <c r="J91" s="6">
        <v>24.576243240000007</v>
      </c>
      <c r="K91" s="6">
        <v>24.576243240000007</v>
      </c>
      <c r="L91" s="6">
        <v>24.576243240000007</v>
      </c>
      <c r="M91" s="7">
        <v>24.576243240000007</v>
      </c>
      <c r="N91" s="25">
        <f>M91/M93</f>
        <v>0.40408807389160517</v>
      </c>
    </row>
    <row r="92" spans="1:25" ht="15.75" customHeight="1" x14ac:dyDescent="0.25">
      <c r="A92" s="35"/>
      <c r="B92" s="37"/>
      <c r="C92" s="8" t="s">
        <v>18</v>
      </c>
      <c r="D92" s="9">
        <v>6.7218604000000006</v>
      </c>
      <c r="E92" s="9">
        <v>16.268141240000006</v>
      </c>
      <c r="F92" s="9">
        <v>21.157293240000005</v>
      </c>
      <c r="G92" s="9">
        <v>24.242993240000004</v>
      </c>
      <c r="H92" s="9">
        <v>27.618007240000008</v>
      </c>
      <c r="I92" s="9">
        <v>29.515943240000006</v>
      </c>
      <c r="J92" s="9">
        <v>31.041143240000007</v>
      </c>
      <c r="K92" s="9">
        <v>33.403863240000007</v>
      </c>
      <c r="L92" s="9">
        <v>36.120219240000011</v>
      </c>
      <c r="M92" s="10">
        <v>37.784219240000006</v>
      </c>
      <c r="N92" s="26">
        <f>M92/M93</f>
        <v>0.62125656175714705</v>
      </c>
    </row>
    <row r="93" spans="1:25" ht="15.75" customHeight="1" x14ac:dyDescent="0.25">
      <c r="A93" s="35"/>
      <c r="B93" s="37"/>
      <c r="C93" s="11" t="s">
        <v>16</v>
      </c>
      <c r="D93" s="23">
        <v>6.7218604000000006</v>
      </c>
      <c r="E93" s="23">
        <v>16.423741240000005</v>
      </c>
      <c r="F93" s="23">
        <v>21.784793240000006</v>
      </c>
      <c r="G93" s="23">
        <v>27.288163240000003</v>
      </c>
      <c r="H93" s="23">
        <v>32.929127240000007</v>
      </c>
      <c r="I93" s="23">
        <v>37.956153240000006</v>
      </c>
      <c r="J93" s="23">
        <v>43.156778240000008</v>
      </c>
      <c r="K93" s="23">
        <v>51.070194240000006</v>
      </c>
      <c r="L93" s="23">
        <v>56.514288915000009</v>
      </c>
      <c r="M93" s="24">
        <v>60.819026415000003</v>
      </c>
      <c r="N93" s="26">
        <f>M93/B91</f>
        <v>0.20205656616279072</v>
      </c>
    </row>
    <row r="94" spans="1:25" customFormat="1" ht="19.5" customHeight="1" x14ac:dyDescent="0.25">
      <c r="A94" s="31" t="s">
        <v>17</v>
      </c>
      <c r="B94" s="38">
        <v>133</v>
      </c>
      <c r="C94" s="14" t="s">
        <v>14</v>
      </c>
      <c r="D94" s="9">
        <v>3.1438660000000005</v>
      </c>
      <c r="E94" s="9">
        <v>10.016391000000002</v>
      </c>
      <c r="F94" s="9">
        <v>12.400201000000003</v>
      </c>
      <c r="G94" s="9">
        <v>13.844501000000003</v>
      </c>
      <c r="H94" s="9">
        <v>13.844501000000003</v>
      </c>
      <c r="I94" s="9">
        <v>14.418701000000002</v>
      </c>
      <c r="J94" s="9">
        <v>14.418701000000002</v>
      </c>
      <c r="K94" s="9">
        <v>14.418701000000002</v>
      </c>
      <c r="L94" s="9">
        <v>14.418701000000002</v>
      </c>
      <c r="M94" s="10">
        <v>14.418701000000002</v>
      </c>
      <c r="N94" s="26">
        <f>M94/M96</f>
        <v>0.66338473279864862</v>
      </c>
      <c r="O94" s="15"/>
      <c r="P94" s="16"/>
      <c r="Q94" s="16"/>
      <c r="R94" s="16"/>
      <c r="S94" s="16"/>
      <c r="T94" s="16"/>
      <c r="U94" s="16"/>
      <c r="V94" s="16"/>
      <c r="W94" s="16"/>
      <c r="X94" s="16"/>
      <c r="Y94" s="16"/>
    </row>
    <row r="95" spans="1:25" customFormat="1" ht="15.75" customHeight="1" x14ac:dyDescent="0.25">
      <c r="A95" s="32"/>
      <c r="B95" s="38"/>
      <c r="C95" s="8" t="s">
        <v>18</v>
      </c>
      <c r="D95" s="9">
        <v>3.1438660000000005</v>
      </c>
      <c r="E95" s="9">
        <v>10.042791000000003</v>
      </c>
      <c r="F95" s="9">
        <v>12.499751000000003</v>
      </c>
      <c r="G95" s="9">
        <v>14.060651000000004</v>
      </c>
      <c r="H95" s="9">
        <v>14.967601000000002</v>
      </c>
      <c r="I95" s="9">
        <v>15.640801000000002</v>
      </c>
      <c r="J95" s="9">
        <v>15.768401000000003</v>
      </c>
      <c r="K95" s="9">
        <v>15.882801000000002</v>
      </c>
      <c r="L95" s="9">
        <v>16.044501000000004</v>
      </c>
      <c r="M95" s="10">
        <v>16.141301000000002</v>
      </c>
      <c r="N95" s="26">
        <f>M95/M96</f>
        <v>0.74263920521741589</v>
      </c>
      <c r="O95" s="17"/>
      <c r="P95" s="16"/>
      <c r="Q95" s="16"/>
      <c r="R95" s="16"/>
      <c r="S95" s="16"/>
      <c r="T95" s="16"/>
      <c r="U95" s="16"/>
      <c r="V95" s="16"/>
      <c r="W95" s="16"/>
      <c r="X95" s="16"/>
      <c r="Y95" s="16"/>
    </row>
    <row r="96" spans="1:25" customFormat="1" ht="16.5" customHeight="1" thickBot="1" x14ac:dyDescent="0.3">
      <c r="A96" s="33"/>
      <c r="B96" s="39"/>
      <c r="C96" s="18" t="s">
        <v>16</v>
      </c>
      <c r="D96" s="19">
        <v>3.1438660000000005</v>
      </c>
      <c r="E96" s="19">
        <v>10.048391000000002</v>
      </c>
      <c r="F96" s="19">
        <v>12.600511000000003</v>
      </c>
      <c r="G96" s="19">
        <v>14.554411000000004</v>
      </c>
      <c r="H96" s="19">
        <v>15.745061000000002</v>
      </c>
      <c r="I96" s="19">
        <v>17.108261000000002</v>
      </c>
      <c r="J96" s="19">
        <v>17.811911000000002</v>
      </c>
      <c r="K96" s="19">
        <v>19.867911000000003</v>
      </c>
      <c r="L96" s="19">
        <v>20.827251000000004</v>
      </c>
      <c r="M96" s="20">
        <v>21.735051000000002</v>
      </c>
      <c r="N96" s="27">
        <f>M96/B94</f>
        <v>0.16342143609022558</v>
      </c>
      <c r="O96" s="21"/>
      <c r="P96" s="28"/>
      <c r="Q96" s="28"/>
      <c r="R96" s="22"/>
      <c r="S96" s="22"/>
      <c r="T96" s="22"/>
      <c r="U96" s="22"/>
      <c r="V96" s="22"/>
      <c r="W96" s="22"/>
      <c r="X96" s="22"/>
      <c r="Y96" s="22"/>
    </row>
    <row r="97" spans="1:25" ht="15.75" customHeight="1" x14ac:dyDescent="0.25">
      <c r="A97" s="34">
        <v>15</v>
      </c>
      <c r="B97" s="36">
        <v>301</v>
      </c>
      <c r="C97" s="5" t="s">
        <v>14</v>
      </c>
      <c r="D97" s="6">
        <v>6.5486799519999987</v>
      </c>
      <c r="E97" s="6">
        <v>15.619000872000001</v>
      </c>
      <c r="F97" s="6">
        <v>19.795796872</v>
      </c>
      <c r="G97" s="6">
        <v>22.390996872000002</v>
      </c>
      <c r="H97" s="6">
        <v>23.527796872000003</v>
      </c>
      <c r="I97" s="6">
        <v>23.996396872000002</v>
      </c>
      <c r="J97" s="6">
        <v>23.996396872000002</v>
      </c>
      <c r="K97" s="6">
        <v>23.996396872000002</v>
      </c>
      <c r="L97" s="6">
        <v>23.996396872000002</v>
      </c>
      <c r="M97" s="7">
        <v>23.996396872000002</v>
      </c>
      <c r="N97" s="25">
        <f>M97/M99</f>
        <v>0.39455331613572597</v>
      </c>
    </row>
    <row r="98" spans="1:25" ht="15.75" customHeight="1" x14ac:dyDescent="0.25">
      <c r="A98" s="35"/>
      <c r="B98" s="37"/>
      <c r="C98" s="8" t="s">
        <v>18</v>
      </c>
      <c r="D98" s="9">
        <v>6.5486799519999987</v>
      </c>
      <c r="E98" s="9">
        <v>15.806500872000001</v>
      </c>
      <c r="F98" s="9">
        <v>20.504296872000001</v>
      </c>
      <c r="G98" s="9">
        <v>23.862696872000001</v>
      </c>
      <c r="H98" s="9">
        <v>27.268024872000005</v>
      </c>
      <c r="I98" s="9">
        <v>28.800044872000001</v>
      </c>
      <c r="J98" s="9">
        <v>30.349544872000003</v>
      </c>
      <c r="K98" s="9">
        <v>32.738124872</v>
      </c>
      <c r="L98" s="9">
        <v>35.454512872000002</v>
      </c>
      <c r="M98" s="10">
        <v>36.840612872000008</v>
      </c>
      <c r="N98" s="26">
        <f>M98/M99</f>
        <v>0.60574035571485507</v>
      </c>
    </row>
    <row r="99" spans="1:25" ht="15.75" customHeight="1" x14ac:dyDescent="0.25">
      <c r="A99" s="35"/>
      <c r="B99" s="37"/>
      <c r="C99" s="11" t="s">
        <v>16</v>
      </c>
      <c r="D99" s="23">
        <v>6.5486799519999987</v>
      </c>
      <c r="E99" s="23">
        <v>15.972100872</v>
      </c>
      <c r="F99" s="23">
        <v>21.171480872</v>
      </c>
      <c r="G99" s="23">
        <v>27.127728871999999</v>
      </c>
      <c r="H99" s="23">
        <v>32.801420872000008</v>
      </c>
      <c r="I99" s="23">
        <v>37.534072871999996</v>
      </c>
      <c r="J99" s="23">
        <v>42.729892872000001</v>
      </c>
      <c r="K99" s="23">
        <v>50.940200871999998</v>
      </c>
      <c r="L99" s="23">
        <v>56.634960872000001</v>
      </c>
      <c r="M99" s="24">
        <v>60.819148872000007</v>
      </c>
      <c r="N99" s="26">
        <f>M99/B97</f>
        <v>0.20205697299667777</v>
      </c>
    </row>
    <row r="100" spans="1:25" customFormat="1" ht="19.5" customHeight="1" x14ac:dyDescent="0.25">
      <c r="A100" s="31" t="s">
        <v>17</v>
      </c>
      <c r="B100" s="38">
        <v>130</v>
      </c>
      <c r="C100" s="14" t="s">
        <v>14</v>
      </c>
      <c r="D100" s="9">
        <v>2.919350192</v>
      </c>
      <c r="E100" s="9">
        <v>9.6131251920000018</v>
      </c>
      <c r="F100" s="9">
        <v>11.854705192000001</v>
      </c>
      <c r="G100" s="9">
        <v>13.561905192000001</v>
      </c>
      <c r="H100" s="9">
        <v>13.561905192000001</v>
      </c>
      <c r="I100" s="9">
        <v>14.030505192000001</v>
      </c>
      <c r="J100" s="9">
        <v>14.030505192000001</v>
      </c>
      <c r="K100" s="9">
        <v>14.030505192000001</v>
      </c>
      <c r="L100" s="9">
        <v>14.030505192000001</v>
      </c>
      <c r="M100" s="10">
        <v>14.030505192000001</v>
      </c>
      <c r="N100" s="26">
        <f>M100/M102</f>
        <v>0.6477992156797111</v>
      </c>
      <c r="O100" s="15"/>
      <c r="P100" s="16"/>
      <c r="Q100" s="16"/>
      <c r="R100" s="16"/>
      <c r="S100" s="16"/>
      <c r="T100" s="16"/>
      <c r="U100" s="16"/>
      <c r="V100" s="16"/>
      <c r="W100" s="16"/>
      <c r="X100" s="16"/>
      <c r="Y100" s="16"/>
    </row>
    <row r="101" spans="1:25" customFormat="1" ht="15.75" customHeight="1" x14ac:dyDescent="0.25">
      <c r="A101" s="32"/>
      <c r="B101" s="38"/>
      <c r="C101" s="8" t="s">
        <v>18</v>
      </c>
      <c r="D101" s="9">
        <v>2.919350192</v>
      </c>
      <c r="E101" s="9">
        <v>9.6406251920000017</v>
      </c>
      <c r="F101" s="9">
        <v>12.003205192000001</v>
      </c>
      <c r="G101" s="9">
        <v>13.833605192</v>
      </c>
      <c r="H101" s="9">
        <v>14.858805192000002</v>
      </c>
      <c r="I101" s="9">
        <v>15.429705192000002</v>
      </c>
      <c r="J101" s="9">
        <v>15.558405192000002</v>
      </c>
      <c r="K101" s="9">
        <v>15.676105192000001</v>
      </c>
      <c r="L101" s="9">
        <v>15.837805192000001</v>
      </c>
      <c r="M101" s="10">
        <v>15.933505192000002</v>
      </c>
      <c r="N101" s="26">
        <f>M101/M102</f>
        <v>0.73566218929105287</v>
      </c>
      <c r="O101" s="17"/>
      <c r="P101" s="16"/>
      <c r="Q101" s="16"/>
      <c r="R101" s="16"/>
      <c r="S101" s="16"/>
      <c r="T101" s="16"/>
      <c r="U101" s="16"/>
      <c r="V101" s="16"/>
      <c r="W101" s="16"/>
      <c r="X101" s="16"/>
      <c r="Y101" s="16"/>
    </row>
    <row r="102" spans="1:25" customFormat="1" ht="16.5" customHeight="1" thickBot="1" x14ac:dyDescent="0.3">
      <c r="A102" s="33"/>
      <c r="B102" s="39"/>
      <c r="C102" s="18" t="s">
        <v>16</v>
      </c>
      <c r="D102" s="19">
        <v>2.919350192</v>
      </c>
      <c r="E102" s="19">
        <v>9.6462251920000011</v>
      </c>
      <c r="F102" s="19">
        <v>12.104405192000002</v>
      </c>
      <c r="G102" s="19">
        <v>14.324805191999999</v>
      </c>
      <c r="H102" s="19">
        <v>15.641505192000002</v>
      </c>
      <c r="I102" s="19">
        <v>16.934405192000003</v>
      </c>
      <c r="J102" s="19">
        <v>17.597185192000001</v>
      </c>
      <c r="K102" s="19">
        <v>19.683685192000002</v>
      </c>
      <c r="L102" s="19">
        <v>20.733025191999999</v>
      </c>
      <c r="M102" s="20">
        <v>21.658725192000002</v>
      </c>
      <c r="N102" s="27">
        <f>M102/B100</f>
        <v>0.16660557840000001</v>
      </c>
      <c r="O102" s="21"/>
      <c r="P102" s="28"/>
      <c r="Q102" s="28"/>
      <c r="R102" s="22"/>
      <c r="S102" s="22"/>
      <c r="T102" s="22"/>
      <c r="U102" s="22"/>
      <c r="V102" s="22"/>
      <c r="W102" s="22"/>
      <c r="X102" s="22"/>
      <c r="Y102" s="22"/>
    </row>
    <row r="103" spans="1:25" ht="15.75" customHeight="1" x14ac:dyDescent="0.25">
      <c r="A103" s="34">
        <v>16</v>
      </c>
      <c r="B103" s="36">
        <v>294</v>
      </c>
      <c r="C103" s="5" t="s">
        <v>14</v>
      </c>
      <c r="D103" s="6">
        <v>6.5409372560000003</v>
      </c>
      <c r="E103" s="6">
        <v>15.664683216</v>
      </c>
      <c r="F103" s="6">
        <v>19.842587216000002</v>
      </c>
      <c r="G103" s="6">
        <v>22.194387216000003</v>
      </c>
      <c r="H103" s="6">
        <v>23.327187216000002</v>
      </c>
      <c r="I103" s="6">
        <v>23.881587216000003</v>
      </c>
      <c r="J103" s="6">
        <v>23.881587216000003</v>
      </c>
      <c r="K103" s="6">
        <v>23.881587216000003</v>
      </c>
      <c r="L103" s="6">
        <v>23.881587216000003</v>
      </c>
      <c r="M103" s="7">
        <v>23.881587216000003</v>
      </c>
      <c r="N103" s="25">
        <f>M103/M105</f>
        <v>0.40336237349059745</v>
      </c>
    </row>
    <row r="104" spans="1:25" ht="15.75" customHeight="1" x14ac:dyDescent="0.25">
      <c r="A104" s="35"/>
      <c r="B104" s="37"/>
      <c r="C104" s="8" t="s">
        <v>18</v>
      </c>
      <c r="D104" s="9">
        <v>6.5409372560000003</v>
      </c>
      <c r="E104" s="9">
        <v>15.854383216</v>
      </c>
      <c r="F104" s="9">
        <v>20.504337216000003</v>
      </c>
      <c r="G104" s="9">
        <v>23.622637216000001</v>
      </c>
      <c r="H104" s="9">
        <v>26.769947216000002</v>
      </c>
      <c r="I104" s="9">
        <v>28.400799216000003</v>
      </c>
      <c r="J104" s="9">
        <v>29.979199216000005</v>
      </c>
      <c r="K104" s="9">
        <v>32.564879216000008</v>
      </c>
      <c r="L104" s="9">
        <v>35.322787216000009</v>
      </c>
      <c r="M104" s="10">
        <v>36.892887216000005</v>
      </c>
      <c r="N104" s="26">
        <f>M104/M105</f>
        <v>0.62312451922779599</v>
      </c>
    </row>
    <row r="105" spans="1:25" ht="15.75" customHeight="1" x14ac:dyDescent="0.25">
      <c r="A105" s="35"/>
      <c r="B105" s="37"/>
      <c r="C105" s="11" t="s">
        <v>16</v>
      </c>
      <c r="D105" s="23">
        <v>6.5409372560000003</v>
      </c>
      <c r="E105" s="23">
        <v>16.009083216000001</v>
      </c>
      <c r="F105" s="23">
        <v>21.117297216000004</v>
      </c>
      <c r="G105" s="23">
        <v>26.650354716000002</v>
      </c>
      <c r="H105" s="23">
        <v>31.834254716000004</v>
      </c>
      <c r="I105" s="23">
        <v>36.496261716000006</v>
      </c>
      <c r="J105" s="23">
        <v>41.476246716000006</v>
      </c>
      <c r="K105" s="23">
        <v>49.246193216000009</v>
      </c>
      <c r="L105" s="23">
        <v>54.942826441000008</v>
      </c>
      <c r="M105" s="24">
        <v>59.206283941000002</v>
      </c>
      <c r="N105" s="26">
        <f>M105/B103</f>
        <v>0.20138191816666667</v>
      </c>
    </row>
    <row r="106" spans="1:25" customFormat="1" ht="19.5" customHeight="1" x14ac:dyDescent="0.25">
      <c r="A106" s="31" t="s">
        <v>17</v>
      </c>
      <c r="B106" s="38">
        <v>131</v>
      </c>
      <c r="C106" s="14" t="s">
        <v>14</v>
      </c>
      <c r="D106" s="9">
        <v>2.7160854159999994</v>
      </c>
      <c r="E106" s="9">
        <v>9.4016104160000005</v>
      </c>
      <c r="F106" s="9">
        <v>11.661450415999999</v>
      </c>
      <c r="G106" s="9">
        <v>13.124450415999998</v>
      </c>
      <c r="H106" s="9">
        <v>13.124450415999998</v>
      </c>
      <c r="I106" s="9">
        <v>13.678850415999998</v>
      </c>
      <c r="J106" s="9">
        <v>13.678850415999998</v>
      </c>
      <c r="K106" s="9">
        <v>13.678850415999998</v>
      </c>
      <c r="L106" s="9">
        <v>13.678850415999998</v>
      </c>
      <c r="M106" s="10">
        <v>13.678850415999998</v>
      </c>
      <c r="N106" s="26">
        <f>M106/M108</f>
        <v>0.64827413999623507</v>
      </c>
      <c r="O106" s="15"/>
      <c r="P106" s="16"/>
      <c r="Q106" s="16"/>
      <c r="R106" s="16"/>
      <c r="S106" s="16"/>
      <c r="T106" s="16"/>
      <c r="U106" s="16"/>
      <c r="V106" s="16"/>
      <c r="W106" s="16"/>
      <c r="X106" s="16"/>
      <c r="Y106" s="16"/>
    </row>
    <row r="107" spans="1:25" customFormat="1" ht="15.75" customHeight="1" x14ac:dyDescent="0.25">
      <c r="A107" s="32"/>
      <c r="B107" s="38"/>
      <c r="C107" s="8" t="s">
        <v>18</v>
      </c>
      <c r="D107" s="9">
        <v>2.7160854159999994</v>
      </c>
      <c r="E107" s="9">
        <v>9.4313104160000005</v>
      </c>
      <c r="F107" s="9">
        <v>11.763200416</v>
      </c>
      <c r="G107" s="9">
        <v>13.352700415999998</v>
      </c>
      <c r="H107" s="9">
        <v>14.257450415999998</v>
      </c>
      <c r="I107" s="9">
        <v>14.911950415999998</v>
      </c>
      <c r="J107" s="9">
        <v>15.043950415999998</v>
      </c>
      <c r="K107" s="9">
        <v>15.162750415999998</v>
      </c>
      <c r="L107" s="9">
        <v>15.328850415999998</v>
      </c>
      <c r="M107" s="10">
        <v>15.424550415999997</v>
      </c>
      <c r="N107" s="26">
        <f>M107/M108</f>
        <v>0.73100712791367728</v>
      </c>
      <c r="O107" s="17"/>
      <c r="P107" s="16"/>
      <c r="Q107" s="16"/>
      <c r="R107" s="16"/>
      <c r="S107" s="16"/>
      <c r="T107" s="16"/>
      <c r="U107" s="16"/>
      <c r="V107" s="16"/>
      <c r="W107" s="16"/>
      <c r="X107" s="16"/>
      <c r="Y107" s="16"/>
    </row>
    <row r="108" spans="1:25" customFormat="1" ht="16.5" customHeight="1" thickBot="1" x14ac:dyDescent="0.3">
      <c r="A108" s="33"/>
      <c r="B108" s="39"/>
      <c r="C108" s="18" t="s">
        <v>16</v>
      </c>
      <c r="D108" s="19">
        <v>2.7160854159999994</v>
      </c>
      <c r="E108" s="19">
        <v>9.4360104160000002</v>
      </c>
      <c r="F108" s="19">
        <v>11.865200416</v>
      </c>
      <c r="G108" s="19">
        <v>13.846700415999997</v>
      </c>
      <c r="H108" s="19">
        <v>15.026650415999997</v>
      </c>
      <c r="I108" s="19">
        <v>16.398150416</v>
      </c>
      <c r="J108" s="19">
        <v>17.089010415999997</v>
      </c>
      <c r="K108" s="19">
        <v>19.131810415999997</v>
      </c>
      <c r="L108" s="19">
        <v>20.145710416</v>
      </c>
      <c r="M108" s="20">
        <v>21.100410415999995</v>
      </c>
      <c r="N108" s="27">
        <f>M108/B106</f>
        <v>0.16107183523664118</v>
      </c>
      <c r="O108" s="21"/>
      <c r="P108" s="28"/>
      <c r="Q108" s="28"/>
      <c r="R108" s="22"/>
      <c r="S108" s="22"/>
      <c r="T108" s="22"/>
      <c r="U108" s="22"/>
      <c r="V108" s="22"/>
      <c r="W108" s="22"/>
      <c r="X108" s="22"/>
      <c r="Y108" s="22"/>
    </row>
    <row r="109" spans="1:25" ht="15.75" customHeight="1" x14ac:dyDescent="0.25">
      <c r="A109" s="34">
        <v>17</v>
      </c>
      <c r="B109" s="36">
        <v>290</v>
      </c>
      <c r="C109" s="5" t="s">
        <v>14</v>
      </c>
      <c r="D109" s="6">
        <v>6.0136327520000039</v>
      </c>
      <c r="E109" s="6">
        <v>14.982142312000008</v>
      </c>
      <c r="F109" s="6">
        <v>19.330286312000005</v>
      </c>
      <c r="G109" s="6">
        <v>21.692286312000007</v>
      </c>
      <c r="H109" s="6">
        <v>22.851486312000006</v>
      </c>
      <c r="I109" s="6">
        <v>23.320086312000004</v>
      </c>
      <c r="J109" s="6">
        <v>23.320086312000004</v>
      </c>
      <c r="K109" s="6">
        <v>23.320086312000004</v>
      </c>
      <c r="L109" s="6">
        <v>23.320086312000004</v>
      </c>
      <c r="M109" s="7">
        <v>23.320086312000004</v>
      </c>
      <c r="N109" s="25">
        <f>M109/M111</f>
        <v>0.4014122353676533</v>
      </c>
    </row>
    <row r="110" spans="1:25" ht="15.75" customHeight="1" x14ac:dyDescent="0.25">
      <c r="A110" s="35"/>
      <c r="B110" s="37"/>
      <c r="C110" s="8" t="s">
        <v>18</v>
      </c>
      <c r="D110" s="9">
        <v>6.0136327520000039</v>
      </c>
      <c r="E110" s="9">
        <v>15.087442312000007</v>
      </c>
      <c r="F110" s="9">
        <v>19.861986312000006</v>
      </c>
      <c r="G110" s="9">
        <v>22.895086312000007</v>
      </c>
      <c r="H110" s="9">
        <v>25.872490312000004</v>
      </c>
      <c r="I110" s="9">
        <v>27.375590312000003</v>
      </c>
      <c r="J110" s="9">
        <v>29.161690312000005</v>
      </c>
      <c r="K110" s="9">
        <v>31.820730312000002</v>
      </c>
      <c r="L110" s="9">
        <v>34.601214312000003</v>
      </c>
      <c r="M110" s="10">
        <v>36.204314312000001</v>
      </c>
      <c r="N110" s="26">
        <f>M110/M111</f>
        <v>0.62319043521098616</v>
      </c>
    </row>
    <row r="111" spans="1:25" ht="15.75" customHeight="1" x14ac:dyDescent="0.25">
      <c r="A111" s="35"/>
      <c r="B111" s="37"/>
      <c r="C111" s="11" t="s">
        <v>16</v>
      </c>
      <c r="D111" s="23">
        <v>6.0136327520000039</v>
      </c>
      <c r="E111" s="23">
        <v>15.253052312000008</v>
      </c>
      <c r="F111" s="23">
        <v>20.490124312000006</v>
      </c>
      <c r="G111" s="23">
        <v>26.023220312000007</v>
      </c>
      <c r="H111" s="23">
        <v>31.039170312000003</v>
      </c>
      <c r="I111" s="23">
        <v>35.365786312000004</v>
      </c>
      <c r="J111" s="23">
        <v>40.495111312000006</v>
      </c>
      <c r="K111" s="23">
        <v>47.94592011200001</v>
      </c>
      <c r="L111" s="23">
        <v>53.713909872000009</v>
      </c>
      <c r="M111" s="24">
        <v>58.095105872000005</v>
      </c>
      <c r="N111" s="26">
        <f>M111/B109</f>
        <v>0.20032795128275863</v>
      </c>
    </row>
    <row r="112" spans="1:25" customFormat="1" ht="19.5" customHeight="1" x14ac:dyDescent="0.25">
      <c r="A112" s="31" t="s">
        <v>17</v>
      </c>
      <c r="B112" s="38">
        <v>126</v>
      </c>
      <c r="C112" s="14" t="s">
        <v>14</v>
      </c>
      <c r="D112" s="9">
        <v>2.4782396320000002</v>
      </c>
      <c r="E112" s="9">
        <v>8.9924946319999997</v>
      </c>
      <c r="F112" s="9">
        <v>11.353534631999999</v>
      </c>
      <c r="G112" s="9">
        <v>12.827534631999999</v>
      </c>
      <c r="H112" s="9">
        <v>12.827534631999999</v>
      </c>
      <c r="I112" s="9">
        <v>13.296134631999999</v>
      </c>
      <c r="J112" s="9">
        <v>13.296134631999999</v>
      </c>
      <c r="K112" s="9">
        <v>13.296134631999999</v>
      </c>
      <c r="L112" s="9">
        <v>13.296134631999999</v>
      </c>
      <c r="M112" s="10">
        <v>13.296134631999999</v>
      </c>
      <c r="N112" s="26">
        <f>M112/M114</f>
        <v>0.63604528437980579</v>
      </c>
      <c r="O112" s="15"/>
      <c r="P112" s="16"/>
      <c r="Q112" s="16"/>
      <c r="R112" s="16"/>
      <c r="S112" s="16"/>
      <c r="T112" s="16"/>
      <c r="U112" s="16"/>
      <c r="V112" s="16"/>
      <c r="W112" s="16"/>
      <c r="X112" s="16"/>
      <c r="Y112" s="16"/>
    </row>
    <row r="113" spans="1:25" customFormat="1" ht="15.75" customHeight="1" x14ac:dyDescent="0.25">
      <c r="A113" s="32"/>
      <c r="B113" s="38"/>
      <c r="C113" s="8" t="s">
        <v>18</v>
      </c>
      <c r="D113" s="9">
        <v>2.4782396320000002</v>
      </c>
      <c r="E113" s="9">
        <v>9.0177946319999993</v>
      </c>
      <c r="F113" s="9">
        <v>11.405234631999999</v>
      </c>
      <c r="G113" s="9">
        <v>12.990334632</v>
      </c>
      <c r="H113" s="9">
        <v>13.796634632</v>
      </c>
      <c r="I113" s="9">
        <v>14.365334632</v>
      </c>
      <c r="J113" s="9">
        <v>14.496234632</v>
      </c>
      <c r="K113" s="9">
        <v>14.619434631999999</v>
      </c>
      <c r="L113" s="9">
        <v>14.781134631999999</v>
      </c>
      <c r="M113" s="10">
        <v>14.874634631999999</v>
      </c>
      <c r="N113" s="26">
        <f>M113/M114</f>
        <v>0.71155576236317308</v>
      </c>
      <c r="O113" s="17"/>
      <c r="P113" s="16"/>
      <c r="Q113" s="16"/>
      <c r="R113" s="16"/>
      <c r="S113" s="16"/>
      <c r="T113" s="16"/>
      <c r="U113" s="16"/>
      <c r="V113" s="16"/>
      <c r="W113" s="16"/>
      <c r="X113" s="16"/>
      <c r="Y113" s="16"/>
    </row>
    <row r="114" spans="1:25" customFormat="1" ht="16.5" customHeight="1" thickBot="1" x14ac:dyDescent="0.3">
      <c r="A114" s="33"/>
      <c r="B114" s="39"/>
      <c r="C114" s="18" t="s">
        <v>16</v>
      </c>
      <c r="D114" s="19">
        <v>2.4782396320000002</v>
      </c>
      <c r="E114" s="19">
        <v>9.0234046320000001</v>
      </c>
      <c r="F114" s="19">
        <v>11.515036631999999</v>
      </c>
      <c r="G114" s="19">
        <v>13.499436632</v>
      </c>
      <c r="H114" s="19">
        <v>14.615386632</v>
      </c>
      <c r="I114" s="19">
        <v>15.955186632</v>
      </c>
      <c r="J114" s="19">
        <v>16.655391632000001</v>
      </c>
      <c r="K114" s="19">
        <v>18.798851632000002</v>
      </c>
      <c r="L114" s="19">
        <v>19.858283631999999</v>
      </c>
      <c r="M114" s="20">
        <v>20.904383632000002</v>
      </c>
      <c r="N114" s="27">
        <f>M114/B112</f>
        <v>0.16590780660317461</v>
      </c>
      <c r="O114" s="21"/>
      <c r="P114" s="28"/>
      <c r="Q114" s="28"/>
      <c r="R114" s="22"/>
      <c r="S114" s="22"/>
      <c r="T114" s="22"/>
      <c r="U114" s="22"/>
      <c r="V114" s="22"/>
      <c r="W114" s="22"/>
      <c r="X114" s="22"/>
      <c r="Y114" s="22"/>
    </row>
    <row r="115" spans="1:25" ht="15.75" customHeight="1" x14ac:dyDescent="0.25">
      <c r="A115" s="34">
        <v>18</v>
      </c>
      <c r="B115" s="36">
        <v>281</v>
      </c>
      <c r="C115" s="5" t="s">
        <v>14</v>
      </c>
      <c r="D115" s="6">
        <v>5.9622870640000016</v>
      </c>
      <c r="E115" s="6">
        <v>14.891420184000001</v>
      </c>
      <c r="F115" s="6">
        <v>19.389010184</v>
      </c>
      <c r="G115" s="6">
        <v>21.729660184</v>
      </c>
      <c r="H115" s="6">
        <v>22.948060183999999</v>
      </c>
      <c r="I115" s="6">
        <v>23.362060184000001</v>
      </c>
      <c r="J115" s="6">
        <v>23.362060184000001</v>
      </c>
      <c r="K115" s="6">
        <v>23.362060184000001</v>
      </c>
      <c r="L115" s="6">
        <v>23.362060184000001</v>
      </c>
      <c r="M115" s="7">
        <v>23.362060184000001</v>
      </c>
      <c r="N115" s="25">
        <f>M115/M117</f>
        <v>0.3908771355441179</v>
      </c>
    </row>
    <row r="116" spans="1:25" ht="15.75" customHeight="1" x14ac:dyDescent="0.25">
      <c r="A116" s="35"/>
      <c r="B116" s="37"/>
      <c r="C116" s="8" t="s">
        <v>18</v>
      </c>
      <c r="D116" s="9">
        <v>5.9622870640000016</v>
      </c>
      <c r="E116" s="9">
        <v>14.996720184000001</v>
      </c>
      <c r="F116" s="9">
        <v>19.919035183999998</v>
      </c>
      <c r="G116" s="9">
        <v>22.917435183999999</v>
      </c>
      <c r="H116" s="9">
        <v>26.078716184000001</v>
      </c>
      <c r="I116" s="9">
        <v>27.400306184000002</v>
      </c>
      <c r="J116" s="9">
        <v>29.040156184000001</v>
      </c>
      <c r="K116" s="9">
        <v>33.056356184000002</v>
      </c>
      <c r="L116" s="9">
        <v>37.392962183999998</v>
      </c>
      <c r="M116" s="10">
        <v>38.760962184</v>
      </c>
      <c r="N116" s="26">
        <f>M116/M117</f>
        <v>0.64852045367951427</v>
      </c>
    </row>
    <row r="117" spans="1:25" ht="15.75" customHeight="1" x14ac:dyDescent="0.25">
      <c r="A117" s="35"/>
      <c r="B117" s="37"/>
      <c r="C117" s="11" t="s">
        <v>16</v>
      </c>
      <c r="D117" s="23">
        <v>5.9622870640000016</v>
      </c>
      <c r="E117" s="23">
        <v>15.151310184000002</v>
      </c>
      <c r="F117" s="23">
        <v>20.512671183999998</v>
      </c>
      <c r="G117" s="23">
        <v>25.769973684</v>
      </c>
      <c r="H117" s="23">
        <v>30.701234683999999</v>
      </c>
      <c r="I117" s="23">
        <v>34.485004684000003</v>
      </c>
      <c r="J117" s="23">
        <v>39.075518684000002</v>
      </c>
      <c r="K117" s="23">
        <v>48.824657684000002</v>
      </c>
      <c r="L117" s="23">
        <v>55.880553108999997</v>
      </c>
      <c r="M117" s="24">
        <v>59.768295608999999</v>
      </c>
      <c r="N117" s="26">
        <f>M117/B115</f>
        <v>0.21269856088612099</v>
      </c>
    </row>
    <row r="118" spans="1:25" customFormat="1" ht="19.5" customHeight="1" x14ac:dyDescent="0.25">
      <c r="A118" s="31" t="s">
        <v>17</v>
      </c>
      <c r="B118" s="38">
        <v>126</v>
      </c>
      <c r="C118" s="14" t="s">
        <v>14</v>
      </c>
      <c r="D118" s="9">
        <v>2.4893288240000002</v>
      </c>
      <c r="E118" s="9">
        <v>9.1266688239999993</v>
      </c>
      <c r="F118" s="9">
        <v>11.724978823999999</v>
      </c>
      <c r="G118" s="9">
        <v>13.172828824</v>
      </c>
      <c r="H118" s="9">
        <v>13.172828824</v>
      </c>
      <c r="I118" s="9">
        <v>13.586828823999999</v>
      </c>
      <c r="J118" s="9">
        <v>13.586828823999999</v>
      </c>
      <c r="K118" s="9">
        <v>13.586828823999999</v>
      </c>
      <c r="L118" s="9">
        <v>13.586828823999999</v>
      </c>
      <c r="M118" s="10">
        <v>13.586828823999999</v>
      </c>
      <c r="N118" s="26">
        <f>M118/M120</f>
        <v>0.62852221979708056</v>
      </c>
      <c r="O118" s="15"/>
      <c r="P118" s="16"/>
      <c r="Q118" s="16"/>
      <c r="R118" s="16"/>
      <c r="S118" s="16"/>
      <c r="T118" s="16"/>
      <c r="U118" s="16"/>
      <c r="V118" s="16"/>
      <c r="W118" s="16"/>
      <c r="X118" s="16"/>
      <c r="Y118" s="16"/>
    </row>
    <row r="119" spans="1:25" customFormat="1" ht="15.75" customHeight="1" x14ac:dyDescent="0.25">
      <c r="A119" s="32"/>
      <c r="B119" s="38"/>
      <c r="C119" s="8" t="s">
        <v>18</v>
      </c>
      <c r="D119" s="9">
        <v>2.4893288240000002</v>
      </c>
      <c r="E119" s="9">
        <v>9.151968823999999</v>
      </c>
      <c r="F119" s="9">
        <v>11.775003823999999</v>
      </c>
      <c r="G119" s="9">
        <v>13.320603823999999</v>
      </c>
      <c r="H119" s="9">
        <v>14.184828824</v>
      </c>
      <c r="I119" s="9">
        <v>14.705778823999999</v>
      </c>
      <c r="J119" s="9">
        <v>14.847228824</v>
      </c>
      <c r="K119" s="9">
        <v>14.971428824</v>
      </c>
      <c r="L119" s="9">
        <v>15.156578823999999</v>
      </c>
      <c r="M119" s="10">
        <v>15.248578823999999</v>
      </c>
      <c r="N119" s="26">
        <f>M119/M120</f>
        <v>0.70539422667059548</v>
      </c>
      <c r="O119" s="17"/>
      <c r="P119" s="16"/>
      <c r="Q119" s="16"/>
      <c r="R119" s="16"/>
      <c r="S119" s="16"/>
      <c r="T119" s="16"/>
      <c r="U119" s="16"/>
      <c r="V119" s="16"/>
      <c r="W119" s="16"/>
      <c r="X119" s="16"/>
      <c r="Y119" s="16"/>
    </row>
    <row r="120" spans="1:25" customFormat="1" ht="16.5" customHeight="1" thickBot="1" x14ac:dyDescent="0.3">
      <c r="A120" s="33"/>
      <c r="B120" s="39"/>
      <c r="C120" s="18" t="s">
        <v>16</v>
      </c>
      <c r="D120" s="19">
        <v>2.4893288240000002</v>
      </c>
      <c r="E120" s="19">
        <v>9.1565588239999993</v>
      </c>
      <c r="F120" s="19">
        <v>11.884109823999999</v>
      </c>
      <c r="G120" s="19">
        <v>13.745909823999998</v>
      </c>
      <c r="H120" s="19">
        <v>14.855784824000001</v>
      </c>
      <c r="I120" s="19">
        <v>15.919034823999999</v>
      </c>
      <c r="J120" s="19">
        <v>16.428823823999998</v>
      </c>
      <c r="K120" s="19">
        <v>19.877373823999999</v>
      </c>
      <c r="L120" s="19">
        <v>20.755851823999997</v>
      </c>
      <c r="M120" s="20">
        <v>21.617101823999999</v>
      </c>
      <c r="N120" s="27">
        <f>M120/B118</f>
        <v>0.17156430019047619</v>
      </c>
      <c r="O120" s="21"/>
      <c r="P120" s="28"/>
      <c r="Q120" s="28"/>
      <c r="R120" s="22"/>
      <c r="S120" s="22"/>
      <c r="T120" s="22"/>
      <c r="U120" s="22"/>
      <c r="V120" s="22"/>
      <c r="W120" s="22"/>
      <c r="X120" s="22"/>
      <c r="Y120" s="22"/>
    </row>
    <row r="121" spans="1:25" ht="15.75" customHeight="1" x14ac:dyDescent="0.25">
      <c r="A121" s="34">
        <v>19</v>
      </c>
      <c r="B121" s="36">
        <v>276</v>
      </c>
      <c r="C121" s="5" t="s">
        <v>14</v>
      </c>
      <c r="D121" s="6">
        <v>5.8687430320000002</v>
      </c>
      <c r="E121" s="6">
        <v>14.369248272</v>
      </c>
      <c r="F121" s="6">
        <v>18.600928272000001</v>
      </c>
      <c r="G121" s="6">
        <v>20.946528272000002</v>
      </c>
      <c r="H121" s="6">
        <v>22.164928272000001</v>
      </c>
      <c r="I121" s="6">
        <v>22.596128272000001</v>
      </c>
      <c r="J121" s="6">
        <v>22.596128272000001</v>
      </c>
      <c r="K121" s="6">
        <v>22.596128272000001</v>
      </c>
      <c r="L121" s="6">
        <v>22.596128272000001</v>
      </c>
      <c r="M121" s="7">
        <v>22.596128272000001</v>
      </c>
      <c r="N121" s="25">
        <f>M121/M123</f>
        <v>0.40473309981373634</v>
      </c>
    </row>
    <row r="122" spans="1:25" ht="15.75" customHeight="1" x14ac:dyDescent="0.25">
      <c r="A122" s="35"/>
      <c r="B122" s="37"/>
      <c r="C122" s="8" t="s">
        <v>18</v>
      </c>
      <c r="D122" s="9">
        <v>5.8687430320000002</v>
      </c>
      <c r="E122" s="9">
        <v>14.477248272000001</v>
      </c>
      <c r="F122" s="9">
        <v>19.128928272</v>
      </c>
      <c r="G122" s="9">
        <v>22.120528272000001</v>
      </c>
      <c r="H122" s="9">
        <v>25.086912271999999</v>
      </c>
      <c r="I122" s="9">
        <v>26.299232272000001</v>
      </c>
      <c r="J122" s="9">
        <v>27.818232272000003</v>
      </c>
      <c r="K122" s="9">
        <v>30.339392272000001</v>
      </c>
      <c r="L122" s="9">
        <v>32.848088271999998</v>
      </c>
      <c r="M122" s="10">
        <v>34.512688272000005</v>
      </c>
      <c r="N122" s="26">
        <f>M122/M123</f>
        <v>0.61817790813927731</v>
      </c>
    </row>
    <row r="123" spans="1:25" ht="15.75" customHeight="1" x14ac:dyDescent="0.25">
      <c r="A123" s="35"/>
      <c r="B123" s="37"/>
      <c r="C123" s="11" t="s">
        <v>16</v>
      </c>
      <c r="D123" s="23">
        <v>5.8687430320000002</v>
      </c>
      <c r="E123" s="23">
        <v>14.738448272000001</v>
      </c>
      <c r="F123" s="23">
        <v>19.870436271999999</v>
      </c>
      <c r="G123" s="23">
        <v>25.431573772</v>
      </c>
      <c r="H123" s="23">
        <v>30.271813771999998</v>
      </c>
      <c r="I123" s="23">
        <v>34.160761522000001</v>
      </c>
      <c r="J123" s="23">
        <v>38.880086521999999</v>
      </c>
      <c r="K123" s="23">
        <v>45.820354021999997</v>
      </c>
      <c r="L123" s="23">
        <v>51.423051801999996</v>
      </c>
      <c r="M123" s="24">
        <v>55.829701802000002</v>
      </c>
      <c r="N123" s="26">
        <f>M123/B121</f>
        <v>0.20228152826811596</v>
      </c>
    </row>
    <row r="124" spans="1:25" customFormat="1" ht="19.5" customHeight="1" x14ac:dyDescent="0.25">
      <c r="A124" s="31" t="s">
        <v>17</v>
      </c>
      <c r="B124" s="38">
        <v>123</v>
      </c>
      <c r="C124" s="14" t="s">
        <v>14</v>
      </c>
      <c r="D124" s="9">
        <v>2.3456425520000002</v>
      </c>
      <c r="E124" s="9">
        <v>8.7831175520000002</v>
      </c>
      <c r="F124" s="9">
        <v>11.123037552</v>
      </c>
      <c r="G124" s="9">
        <v>12.575037552</v>
      </c>
      <c r="H124" s="9">
        <v>12.575037552</v>
      </c>
      <c r="I124" s="9">
        <v>13.006237552</v>
      </c>
      <c r="J124" s="9">
        <v>13.006237552</v>
      </c>
      <c r="K124" s="9">
        <v>13.006237552</v>
      </c>
      <c r="L124" s="9">
        <v>13.006237552</v>
      </c>
      <c r="M124" s="10">
        <v>13.006237552</v>
      </c>
      <c r="N124" s="26">
        <f>M124/M126</f>
        <v>0.65096520085720078</v>
      </c>
      <c r="O124" s="15"/>
      <c r="P124" s="16"/>
      <c r="Q124" s="16"/>
      <c r="R124" s="16"/>
      <c r="S124" s="16"/>
      <c r="T124" s="16"/>
      <c r="U124" s="16"/>
      <c r="V124" s="16"/>
      <c r="W124" s="16"/>
      <c r="X124" s="16"/>
      <c r="Y124" s="16"/>
    </row>
    <row r="125" spans="1:25" customFormat="1" ht="15.75" customHeight="1" x14ac:dyDescent="0.25">
      <c r="A125" s="32"/>
      <c r="B125" s="38"/>
      <c r="C125" s="8" t="s">
        <v>18</v>
      </c>
      <c r="D125" s="9">
        <v>2.3456425520000002</v>
      </c>
      <c r="E125" s="9">
        <v>8.8111175520000007</v>
      </c>
      <c r="F125" s="9">
        <v>11.171037552</v>
      </c>
      <c r="G125" s="9">
        <v>12.709037552</v>
      </c>
      <c r="H125" s="9">
        <v>13.471037552</v>
      </c>
      <c r="I125" s="9">
        <v>14.002237552</v>
      </c>
      <c r="J125" s="9">
        <v>14.125237552</v>
      </c>
      <c r="K125" s="9">
        <v>14.234237552</v>
      </c>
      <c r="L125" s="9">
        <v>14.401237552</v>
      </c>
      <c r="M125" s="10">
        <v>14.484237552</v>
      </c>
      <c r="N125" s="26">
        <f>M125/M126</f>
        <v>0.72493944306370228</v>
      </c>
      <c r="O125" s="17"/>
      <c r="P125" s="16"/>
      <c r="Q125" s="16"/>
      <c r="R125" s="16"/>
      <c r="S125" s="16"/>
      <c r="T125" s="16"/>
      <c r="U125" s="16"/>
      <c r="V125" s="16"/>
      <c r="W125" s="16"/>
      <c r="X125" s="16"/>
      <c r="Y125" s="16"/>
    </row>
    <row r="126" spans="1:25" customFormat="1" ht="16.5" customHeight="1" thickBot="1" x14ac:dyDescent="0.3">
      <c r="A126" s="33"/>
      <c r="B126" s="39"/>
      <c r="C126" s="18" t="s">
        <v>16</v>
      </c>
      <c r="D126" s="19">
        <v>2.3456425520000002</v>
      </c>
      <c r="E126" s="19">
        <v>8.8173175520000004</v>
      </c>
      <c r="F126" s="19">
        <v>11.293337551999999</v>
      </c>
      <c r="G126" s="19">
        <v>13.195337552</v>
      </c>
      <c r="H126" s="19">
        <v>14.250737552</v>
      </c>
      <c r="I126" s="19">
        <v>15.450937552000001</v>
      </c>
      <c r="J126" s="19">
        <v>16.017287551999999</v>
      </c>
      <c r="K126" s="19">
        <v>18.026887552000002</v>
      </c>
      <c r="L126" s="19">
        <v>18.984927552000002</v>
      </c>
      <c r="M126" s="20">
        <v>19.979927551999999</v>
      </c>
      <c r="N126" s="27">
        <f>M126/B124</f>
        <v>0.1624384353821138</v>
      </c>
      <c r="O126" s="21"/>
      <c r="P126" s="28"/>
      <c r="Q126" s="28"/>
      <c r="R126" s="22"/>
      <c r="S126" s="22"/>
      <c r="T126" s="22"/>
      <c r="U126" s="22"/>
      <c r="V126" s="22"/>
      <c r="W126" s="22"/>
      <c r="X126" s="22"/>
      <c r="Y126" s="22"/>
    </row>
    <row r="127" spans="1:25" ht="15.75" customHeight="1" x14ac:dyDescent="0.25">
      <c r="A127" s="34">
        <v>20</v>
      </c>
      <c r="B127" s="36">
        <v>271</v>
      </c>
      <c r="C127" s="5" t="s">
        <v>14</v>
      </c>
      <c r="D127" s="6">
        <v>6.0284475160000008</v>
      </c>
      <c r="E127" s="6">
        <v>14.619396436000002</v>
      </c>
      <c r="F127" s="6">
        <v>19.126458436</v>
      </c>
      <c r="G127" s="6">
        <v>21.491208436000001</v>
      </c>
      <c r="H127" s="6">
        <v>22.761108436000001</v>
      </c>
      <c r="I127" s="6">
        <v>23.316608435999999</v>
      </c>
      <c r="J127" s="6">
        <v>23.316608435999999</v>
      </c>
      <c r="K127" s="6">
        <v>23.316608435999999</v>
      </c>
      <c r="L127" s="6">
        <v>23.316608435999999</v>
      </c>
      <c r="M127" s="7">
        <v>23.316608435999999</v>
      </c>
      <c r="N127" s="25">
        <f>M127/M129</f>
        <v>0.42083302581680321</v>
      </c>
    </row>
    <row r="128" spans="1:25" ht="15.75" customHeight="1" x14ac:dyDescent="0.25">
      <c r="A128" s="35"/>
      <c r="B128" s="37"/>
      <c r="C128" s="8" t="s">
        <v>18</v>
      </c>
      <c r="D128" s="9">
        <v>6.0284475160000008</v>
      </c>
      <c r="E128" s="9">
        <v>14.728396436000002</v>
      </c>
      <c r="F128" s="9">
        <v>19.733958436000002</v>
      </c>
      <c r="G128" s="9">
        <v>22.783708436000001</v>
      </c>
      <c r="H128" s="9">
        <v>26.049596436000002</v>
      </c>
      <c r="I128" s="9">
        <v>27.767842435999999</v>
      </c>
      <c r="J128" s="9">
        <v>28.945442436</v>
      </c>
      <c r="K128" s="9">
        <v>31.168452435999999</v>
      </c>
      <c r="L128" s="9">
        <v>33.512974436</v>
      </c>
      <c r="M128" s="10">
        <v>34.352974435999997</v>
      </c>
      <c r="N128" s="26">
        <f>M128/M129</f>
        <v>0.62002440094968048</v>
      </c>
    </row>
    <row r="129" spans="1:25" ht="15.75" customHeight="1" x14ac:dyDescent="0.25">
      <c r="A129" s="35"/>
      <c r="B129" s="37"/>
      <c r="C129" s="11" t="s">
        <v>16</v>
      </c>
      <c r="D129" s="23">
        <v>6.0284475160000008</v>
      </c>
      <c r="E129" s="23">
        <v>14.904896436000003</v>
      </c>
      <c r="F129" s="23">
        <v>20.427706436000001</v>
      </c>
      <c r="G129" s="23">
        <v>25.990072936000001</v>
      </c>
      <c r="H129" s="23">
        <v>31.044814936000002</v>
      </c>
      <c r="I129" s="23">
        <v>35.488357436000001</v>
      </c>
      <c r="J129" s="23">
        <v>39.840982436000004</v>
      </c>
      <c r="K129" s="23">
        <v>46.507401436000002</v>
      </c>
      <c r="L129" s="23">
        <v>51.862731211000003</v>
      </c>
      <c r="M129" s="24">
        <v>55.405842710999998</v>
      </c>
      <c r="N129" s="26">
        <f>M129/B127</f>
        <v>0.20444960409963098</v>
      </c>
    </row>
    <row r="130" spans="1:25" customFormat="1" ht="19.5" customHeight="1" x14ac:dyDescent="0.25">
      <c r="A130" s="31" t="s">
        <v>17</v>
      </c>
      <c r="B130" s="38">
        <v>123</v>
      </c>
      <c r="C130" s="14" t="s">
        <v>14</v>
      </c>
      <c r="D130" s="9">
        <v>2.2180392960000002</v>
      </c>
      <c r="E130" s="9">
        <v>8.6146492959999996</v>
      </c>
      <c r="F130" s="9">
        <v>11.065119295999999</v>
      </c>
      <c r="G130" s="9">
        <v>12.475319295999999</v>
      </c>
      <c r="H130" s="9">
        <v>12.475319295999999</v>
      </c>
      <c r="I130" s="9">
        <v>13.030819295999999</v>
      </c>
      <c r="J130" s="9">
        <v>13.030819295999999</v>
      </c>
      <c r="K130" s="9">
        <v>13.030819295999999</v>
      </c>
      <c r="L130" s="9">
        <v>13.030819295999999</v>
      </c>
      <c r="M130" s="10">
        <v>13.030819295999999</v>
      </c>
      <c r="N130" s="26">
        <f>M130/M132</f>
        <v>0.6499657955732242</v>
      </c>
      <c r="O130" s="15"/>
      <c r="P130" s="16"/>
      <c r="Q130" s="16"/>
      <c r="R130" s="16"/>
      <c r="S130" s="16"/>
      <c r="T130" s="16"/>
      <c r="U130" s="16"/>
      <c r="V130" s="16"/>
      <c r="W130" s="16"/>
      <c r="X130" s="16"/>
      <c r="Y130" s="16"/>
    </row>
    <row r="131" spans="1:25" customFormat="1" ht="15.75" customHeight="1" x14ac:dyDescent="0.25">
      <c r="A131" s="32"/>
      <c r="B131" s="38"/>
      <c r="C131" s="8" t="s">
        <v>18</v>
      </c>
      <c r="D131" s="9">
        <v>2.2180392960000002</v>
      </c>
      <c r="E131" s="9">
        <v>8.6386492959999988</v>
      </c>
      <c r="F131" s="9">
        <v>11.162619295999999</v>
      </c>
      <c r="G131" s="9">
        <v>12.662819295999999</v>
      </c>
      <c r="H131" s="9">
        <v>13.447319295999998</v>
      </c>
      <c r="I131" s="9">
        <v>14.105819296</v>
      </c>
      <c r="J131" s="9">
        <v>14.232819295999999</v>
      </c>
      <c r="K131" s="9">
        <v>14.338819295999999</v>
      </c>
      <c r="L131" s="9">
        <v>14.502819295999998</v>
      </c>
      <c r="M131" s="10">
        <v>14.594819295999999</v>
      </c>
      <c r="N131" s="26">
        <f>M131/M132</f>
        <v>0.72797673879830349</v>
      </c>
      <c r="O131" s="17"/>
      <c r="P131" s="16"/>
      <c r="Q131" s="16"/>
      <c r="R131" s="16"/>
      <c r="S131" s="16"/>
      <c r="T131" s="16"/>
      <c r="U131" s="16"/>
      <c r="V131" s="16"/>
      <c r="W131" s="16"/>
      <c r="X131" s="16"/>
      <c r="Y131" s="16"/>
    </row>
    <row r="132" spans="1:25" customFormat="1" ht="16.5" customHeight="1" thickBot="1" x14ac:dyDescent="0.3">
      <c r="A132" s="33"/>
      <c r="B132" s="39"/>
      <c r="C132" s="18" t="s">
        <v>16</v>
      </c>
      <c r="D132" s="19">
        <v>2.2180392960000002</v>
      </c>
      <c r="E132" s="19">
        <v>8.6451492959999996</v>
      </c>
      <c r="F132" s="19">
        <v>11.295639295999999</v>
      </c>
      <c r="G132" s="19">
        <v>13.121839295999999</v>
      </c>
      <c r="H132" s="19">
        <v>14.211739295999998</v>
      </c>
      <c r="I132" s="19">
        <v>15.476239295999999</v>
      </c>
      <c r="J132" s="19">
        <v>16.061749295999999</v>
      </c>
      <c r="K132" s="19">
        <v>18.166949295999999</v>
      </c>
      <c r="L132" s="19">
        <v>19.044469295999999</v>
      </c>
      <c r="M132" s="20">
        <v>20.048469296</v>
      </c>
      <c r="N132" s="27">
        <f>M132/B130</f>
        <v>0.16299568533333333</v>
      </c>
      <c r="O132" s="21"/>
      <c r="P132" s="28"/>
      <c r="Q132" s="28"/>
      <c r="R132" s="22"/>
      <c r="S132" s="22"/>
      <c r="T132" s="22"/>
      <c r="U132" s="22"/>
      <c r="V132" s="22"/>
      <c r="W132" s="22"/>
      <c r="X132" s="22"/>
      <c r="Y132" s="22"/>
    </row>
    <row r="133" spans="1:25" ht="15.75" customHeight="1" x14ac:dyDescent="0.25">
      <c r="A133" s="34">
        <v>21</v>
      </c>
      <c r="B133" s="36">
        <v>275</v>
      </c>
      <c r="C133" s="5" t="s">
        <v>14</v>
      </c>
      <c r="D133" s="6">
        <v>5.361780446</v>
      </c>
      <c r="E133" s="6">
        <v>13.863224446000004</v>
      </c>
      <c r="F133" s="6">
        <v>18.327947446000003</v>
      </c>
      <c r="G133" s="6">
        <v>20.802747446000005</v>
      </c>
      <c r="H133" s="6">
        <v>21.972347446000004</v>
      </c>
      <c r="I133" s="6">
        <v>22.359547446000004</v>
      </c>
      <c r="J133" s="6">
        <v>22.359547446000004</v>
      </c>
      <c r="K133" s="6">
        <v>22.359547446000004</v>
      </c>
      <c r="L133" s="6">
        <v>22.359547446000004</v>
      </c>
      <c r="M133" s="7">
        <v>22.359547446000004</v>
      </c>
      <c r="N133" s="25">
        <f>M133/M135</f>
        <v>0.40213584452991408</v>
      </c>
    </row>
    <row r="134" spans="1:25" ht="15.75" customHeight="1" x14ac:dyDescent="0.25">
      <c r="A134" s="35"/>
      <c r="B134" s="37"/>
      <c r="C134" s="8" t="s">
        <v>18</v>
      </c>
      <c r="D134" s="9">
        <v>5.361780446</v>
      </c>
      <c r="E134" s="9">
        <v>13.986224446000003</v>
      </c>
      <c r="F134" s="9">
        <v>18.970797446000002</v>
      </c>
      <c r="G134" s="9">
        <v>22.175697446000004</v>
      </c>
      <c r="H134" s="9">
        <v>25.169147446000004</v>
      </c>
      <c r="I134" s="9">
        <v>26.690615446000002</v>
      </c>
      <c r="J134" s="9">
        <v>28.088615446000006</v>
      </c>
      <c r="K134" s="9">
        <v>30.622855446000003</v>
      </c>
      <c r="L134" s="9">
        <v>32.731795446000007</v>
      </c>
      <c r="M134" s="10">
        <v>33.911895446000003</v>
      </c>
      <c r="N134" s="26">
        <f>M134/M135</f>
        <v>0.60990450489761472</v>
      </c>
    </row>
    <row r="135" spans="1:25" ht="15.75" customHeight="1" x14ac:dyDescent="0.25">
      <c r="A135" s="35"/>
      <c r="B135" s="37"/>
      <c r="C135" s="11" t="s">
        <v>16</v>
      </c>
      <c r="D135" s="23">
        <v>5.361780446</v>
      </c>
      <c r="E135" s="23">
        <v>14.173374446000004</v>
      </c>
      <c r="F135" s="23">
        <v>19.662503446000002</v>
      </c>
      <c r="G135" s="23">
        <v>25.494561446000006</v>
      </c>
      <c r="H135" s="23">
        <v>30.330741446000005</v>
      </c>
      <c r="I135" s="23">
        <v>34.575116446000003</v>
      </c>
      <c r="J135" s="23">
        <v>39.326607446000011</v>
      </c>
      <c r="K135" s="23">
        <v>46.303922446000001</v>
      </c>
      <c r="L135" s="23">
        <v>51.375538676000005</v>
      </c>
      <c r="M135" s="24">
        <v>55.601975676000009</v>
      </c>
      <c r="N135" s="26">
        <f>M135/B133</f>
        <v>0.20218900245818186</v>
      </c>
    </row>
    <row r="136" spans="1:25" customFormat="1" ht="19.5" customHeight="1" x14ac:dyDescent="0.25">
      <c r="A136" s="31" t="s">
        <v>17</v>
      </c>
      <c r="B136" s="38">
        <v>122</v>
      </c>
      <c r="C136" s="14" t="s">
        <v>14</v>
      </c>
      <c r="D136" s="9">
        <v>2.1622235359999999</v>
      </c>
      <c r="E136" s="9">
        <v>8.3128735360000015</v>
      </c>
      <c r="F136" s="9">
        <v>10.625073536000002</v>
      </c>
      <c r="G136" s="9">
        <v>12.152973536000003</v>
      </c>
      <c r="H136" s="9">
        <v>12.152973536000003</v>
      </c>
      <c r="I136" s="9">
        <v>12.540173536000003</v>
      </c>
      <c r="J136" s="9">
        <v>12.540173536000003</v>
      </c>
      <c r="K136" s="9">
        <v>12.540173536000003</v>
      </c>
      <c r="L136" s="9">
        <v>12.540173536000003</v>
      </c>
      <c r="M136" s="10">
        <v>12.540173536000003</v>
      </c>
      <c r="N136" s="26">
        <f>M136/M138</f>
        <v>0.62896215349635864</v>
      </c>
      <c r="O136" s="15"/>
      <c r="P136" s="16"/>
      <c r="Q136" s="16"/>
      <c r="R136" s="16"/>
      <c r="S136" s="16"/>
      <c r="T136" s="16"/>
      <c r="U136" s="16"/>
      <c r="V136" s="16"/>
      <c r="W136" s="16"/>
      <c r="X136" s="16"/>
      <c r="Y136" s="16"/>
    </row>
    <row r="137" spans="1:25" customFormat="1" ht="15.75" customHeight="1" x14ac:dyDescent="0.25">
      <c r="A137" s="32"/>
      <c r="B137" s="38"/>
      <c r="C137" s="8" t="s">
        <v>18</v>
      </c>
      <c r="D137" s="9">
        <v>2.1622235359999999</v>
      </c>
      <c r="E137" s="9">
        <v>8.3458735360000009</v>
      </c>
      <c r="F137" s="9">
        <v>10.727923536000002</v>
      </c>
      <c r="G137" s="9">
        <v>12.355923536000002</v>
      </c>
      <c r="H137" s="9">
        <v>13.182573536000003</v>
      </c>
      <c r="I137" s="9">
        <v>13.677573536000002</v>
      </c>
      <c r="J137" s="9">
        <v>13.822773536000003</v>
      </c>
      <c r="K137" s="9">
        <v>13.942673536000003</v>
      </c>
      <c r="L137" s="9">
        <v>14.124173536000002</v>
      </c>
      <c r="M137" s="10">
        <v>14.224273536000002</v>
      </c>
      <c r="N137" s="26">
        <f>M137/M138</f>
        <v>0.71342949835904279</v>
      </c>
      <c r="O137" s="17"/>
      <c r="P137" s="16"/>
      <c r="Q137" s="16"/>
      <c r="R137" s="16"/>
      <c r="S137" s="16"/>
      <c r="T137" s="16"/>
      <c r="U137" s="16"/>
      <c r="V137" s="16"/>
      <c r="W137" s="16"/>
      <c r="X137" s="16"/>
      <c r="Y137" s="16"/>
    </row>
    <row r="138" spans="1:25" customFormat="1" ht="16.5" customHeight="1" thickBot="1" x14ac:dyDescent="0.3">
      <c r="A138" s="33"/>
      <c r="B138" s="39"/>
      <c r="C138" s="18" t="s">
        <v>16</v>
      </c>
      <c r="D138" s="19">
        <v>2.1622235359999999</v>
      </c>
      <c r="E138" s="19">
        <v>8.3530235360000002</v>
      </c>
      <c r="F138" s="19">
        <v>10.865445536000003</v>
      </c>
      <c r="G138" s="19">
        <v>12.901545536000002</v>
      </c>
      <c r="H138" s="19">
        <v>14.048845536000004</v>
      </c>
      <c r="I138" s="19">
        <v>15.188445536000003</v>
      </c>
      <c r="J138" s="19">
        <v>15.804346536000004</v>
      </c>
      <c r="K138" s="19">
        <v>17.880486536000003</v>
      </c>
      <c r="L138" s="19">
        <v>18.813682536000002</v>
      </c>
      <c r="M138" s="20">
        <v>19.937882536000004</v>
      </c>
      <c r="N138" s="27">
        <f>M138/B136</f>
        <v>0.16342526668852461</v>
      </c>
      <c r="O138" s="21"/>
      <c r="P138" s="28"/>
      <c r="Q138" s="28"/>
      <c r="R138" s="22"/>
      <c r="S138" s="22"/>
      <c r="T138" s="22"/>
      <c r="U138" s="22"/>
      <c r="V138" s="22"/>
      <c r="W138" s="22"/>
      <c r="X138" s="22"/>
      <c r="Y138" s="22"/>
    </row>
    <row r="139" spans="1:25" ht="15.75" customHeight="1" x14ac:dyDescent="0.25">
      <c r="A139" s="34">
        <v>22</v>
      </c>
      <c r="B139" s="36">
        <v>273</v>
      </c>
      <c r="C139" s="5" t="s">
        <v>14</v>
      </c>
      <c r="D139" s="6">
        <v>5.296692897999999</v>
      </c>
      <c r="E139" s="6">
        <v>13.999625908000002</v>
      </c>
      <c r="F139" s="6">
        <v>18.893853908000001</v>
      </c>
      <c r="G139" s="6">
        <v>21.579303908</v>
      </c>
      <c r="H139" s="6">
        <v>22.855153907999998</v>
      </c>
      <c r="I139" s="6">
        <v>23.334703907999998</v>
      </c>
      <c r="J139" s="6">
        <v>23.334703907999998</v>
      </c>
      <c r="K139" s="6">
        <v>23.334703907999998</v>
      </c>
      <c r="L139" s="6">
        <v>23.334703907999998</v>
      </c>
      <c r="M139" s="7">
        <v>23.334703907999998</v>
      </c>
      <c r="N139" s="25">
        <f>M139/M141</f>
        <v>0.42636933399343768</v>
      </c>
    </row>
    <row r="140" spans="1:25" ht="15.75" customHeight="1" x14ac:dyDescent="0.25">
      <c r="A140" s="35"/>
      <c r="B140" s="37"/>
      <c r="C140" s="8" t="s">
        <v>18</v>
      </c>
      <c r="D140" s="9">
        <v>5.296692897999999</v>
      </c>
      <c r="E140" s="9">
        <v>14.127025908000002</v>
      </c>
      <c r="F140" s="9">
        <v>19.537803908000001</v>
      </c>
      <c r="G140" s="9">
        <v>23.222253907999999</v>
      </c>
      <c r="H140" s="9">
        <v>26.462549908</v>
      </c>
      <c r="I140" s="9">
        <v>28.050427908</v>
      </c>
      <c r="J140" s="9">
        <v>29.373827907999999</v>
      </c>
      <c r="K140" s="9">
        <v>31.823527907999999</v>
      </c>
      <c r="L140" s="9">
        <v>33.428987907999996</v>
      </c>
      <c r="M140" s="10">
        <v>34.072487907999999</v>
      </c>
      <c r="N140" s="26">
        <f>M140/M141</f>
        <v>0.62256902997825769</v>
      </c>
    </row>
    <row r="141" spans="1:25" ht="15.75" customHeight="1" x14ac:dyDescent="0.25">
      <c r="A141" s="35"/>
      <c r="B141" s="37"/>
      <c r="C141" s="11" t="s">
        <v>16</v>
      </c>
      <c r="D141" s="23">
        <v>5.296692897999999</v>
      </c>
      <c r="E141" s="23">
        <v>14.223325908000001</v>
      </c>
      <c r="F141" s="23">
        <v>20.121251908000001</v>
      </c>
      <c r="G141" s="23">
        <v>26.178699907999999</v>
      </c>
      <c r="H141" s="23">
        <v>31.178527908</v>
      </c>
      <c r="I141" s="23">
        <v>35.379433908000003</v>
      </c>
      <c r="J141" s="23">
        <v>39.837903908000001</v>
      </c>
      <c r="K141" s="23">
        <v>46.671827307999997</v>
      </c>
      <c r="L141" s="23">
        <v>51.139209367999996</v>
      </c>
      <c r="M141" s="24">
        <v>54.728851367999994</v>
      </c>
      <c r="N141" s="26">
        <f>M141/B139</f>
        <v>0.20047198303296701</v>
      </c>
    </row>
    <row r="142" spans="1:25" customFormat="1" ht="19.5" customHeight="1" x14ac:dyDescent="0.25">
      <c r="A142" s="31" t="s">
        <v>17</v>
      </c>
      <c r="B142" s="38">
        <v>121</v>
      </c>
      <c r="C142" s="14" t="s">
        <v>14</v>
      </c>
      <c r="D142" s="9">
        <v>2.0485712679999999</v>
      </c>
      <c r="E142" s="9">
        <v>8.2295337679999996</v>
      </c>
      <c r="F142" s="9">
        <v>10.486523768</v>
      </c>
      <c r="G142" s="9">
        <v>12.124123767999999</v>
      </c>
      <c r="H142" s="9">
        <v>12.124123767999999</v>
      </c>
      <c r="I142" s="9">
        <v>12.603673767999998</v>
      </c>
      <c r="J142" s="9">
        <v>12.603673767999998</v>
      </c>
      <c r="K142" s="9">
        <v>12.603673767999998</v>
      </c>
      <c r="L142" s="9">
        <v>12.603673767999998</v>
      </c>
      <c r="M142" s="10">
        <v>12.603673767999998</v>
      </c>
      <c r="N142" s="26">
        <f>M142/M144</f>
        <v>0.64289783633839381</v>
      </c>
      <c r="O142" s="15"/>
      <c r="P142" s="16"/>
      <c r="Q142" s="16"/>
      <c r="R142" s="16"/>
      <c r="S142" s="16"/>
      <c r="T142" s="16"/>
      <c r="U142" s="16"/>
      <c r="V142" s="16"/>
      <c r="W142" s="16"/>
      <c r="X142" s="16"/>
      <c r="Y142" s="16"/>
    </row>
    <row r="143" spans="1:25" customFormat="1" ht="15.75" customHeight="1" x14ac:dyDescent="0.25">
      <c r="A143" s="32"/>
      <c r="B143" s="38"/>
      <c r="C143" s="8" t="s">
        <v>18</v>
      </c>
      <c r="D143" s="9">
        <v>2.0485712679999999</v>
      </c>
      <c r="E143" s="9">
        <v>8.2669337679999995</v>
      </c>
      <c r="F143" s="9">
        <v>10.590473767999999</v>
      </c>
      <c r="G143" s="9">
        <v>12.327073767999998</v>
      </c>
      <c r="H143" s="9">
        <v>13.113023767999998</v>
      </c>
      <c r="I143" s="9">
        <v>13.699273767999998</v>
      </c>
      <c r="J143" s="9">
        <v>13.859873767999998</v>
      </c>
      <c r="K143" s="9">
        <v>13.963273767999999</v>
      </c>
      <c r="L143" s="9">
        <v>14.133773767999999</v>
      </c>
      <c r="M143" s="10">
        <v>14.222873767999999</v>
      </c>
      <c r="N143" s="26">
        <f>M143/M144</f>
        <v>0.72549122900792773</v>
      </c>
      <c r="O143" s="17"/>
      <c r="P143" s="16"/>
      <c r="Q143" s="16"/>
      <c r="R143" s="16"/>
      <c r="S143" s="16"/>
      <c r="T143" s="16"/>
      <c r="U143" s="16"/>
      <c r="V143" s="16"/>
      <c r="W143" s="16"/>
      <c r="X143" s="16"/>
      <c r="Y143" s="16"/>
    </row>
    <row r="144" spans="1:25" customFormat="1" ht="16.5" customHeight="1" thickBot="1" x14ac:dyDescent="0.3">
      <c r="A144" s="33"/>
      <c r="B144" s="39"/>
      <c r="C144" s="18" t="s">
        <v>16</v>
      </c>
      <c r="D144" s="19">
        <v>2.0485712679999999</v>
      </c>
      <c r="E144" s="19">
        <v>8.273233767999999</v>
      </c>
      <c r="F144" s="19">
        <v>10.696813767999998</v>
      </c>
      <c r="G144" s="19">
        <v>12.788413767999998</v>
      </c>
      <c r="H144" s="19">
        <v>13.842163767999997</v>
      </c>
      <c r="I144" s="19">
        <v>14.990413767999998</v>
      </c>
      <c r="J144" s="19">
        <v>15.562593767999997</v>
      </c>
      <c r="K144" s="19">
        <v>17.557193767999998</v>
      </c>
      <c r="L144" s="19">
        <v>18.542373767999997</v>
      </c>
      <c r="M144" s="20">
        <v>19.604473767999998</v>
      </c>
      <c r="N144" s="27">
        <f>M144/B142</f>
        <v>0.16202044436363636</v>
      </c>
      <c r="O144" s="21"/>
      <c r="P144" s="28"/>
      <c r="Q144" s="28"/>
      <c r="R144" s="22"/>
      <c r="S144" s="22"/>
      <c r="T144" s="22"/>
      <c r="U144" s="22"/>
      <c r="V144" s="22"/>
      <c r="W144" s="22"/>
      <c r="X144" s="22"/>
      <c r="Y144" s="22"/>
    </row>
    <row r="145" spans="1:25" ht="15.75" customHeight="1" x14ac:dyDescent="0.25">
      <c r="A145" s="34">
        <v>23</v>
      </c>
      <c r="B145" s="36">
        <v>269</v>
      </c>
      <c r="C145" s="5" t="s">
        <v>14</v>
      </c>
      <c r="D145" s="6">
        <v>5.0668193979999989</v>
      </c>
      <c r="E145" s="6">
        <v>13.463702858000001</v>
      </c>
      <c r="F145" s="6">
        <v>18.197435857999999</v>
      </c>
      <c r="G145" s="6">
        <v>20.958035857999999</v>
      </c>
      <c r="H145" s="6">
        <v>22.217735857999998</v>
      </c>
      <c r="I145" s="6">
        <v>22.587335857999996</v>
      </c>
      <c r="J145" s="6">
        <v>22.587335857999996</v>
      </c>
      <c r="K145" s="6">
        <v>22.587335857999996</v>
      </c>
      <c r="L145" s="6">
        <v>22.587335857999996</v>
      </c>
      <c r="M145" s="7">
        <v>22.587335857999996</v>
      </c>
      <c r="N145" s="25">
        <f>M145/M147</f>
        <v>0.41539794829153998</v>
      </c>
    </row>
    <row r="146" spans="1:25" ht="15.75" customHeight="1" x14ac:dyDescent="0.25">
      <c r="A146" s="35"/>
      <c r="B146" s="37"/>
      <c r="C146" s="8" t="s">
        <v>18</v>
      </c>
      <c r="D146" s="9">
        <v>5.0668193979999989</v>
      </c>
      <c r="E146" s="9">
        <v>13.590502858000001</v>
      </c>
      <c r="F146" s="9">
        <v>18.850710857999999</v>
      </c>
      <c r="G146" s="9">
        <v>22.345960857999998</v>
      </c>
      <c r="H146" s="9">
        <v>25.504285857999996</v>
      </c>
      <c r="I146" s="9">
        <v>26.948671857999997</v>
      </c>
      <c r="J146" s="9">
        <v>28.246521857999998</v>
      </c>
      <c r="K146" s="9">
        <v>30.681041857999997</v>
      </c>
      <c r="L146" s="9">
        <v>32.688529857999995</v>
      </c>
      <c r="M146" s="10">
        <v>33.801679858</v>
      </c>
      <c r="N146" s="26">
        <f>M146/M147</f>
        <v>0.62163809623646116</v>
      </c>
    </row>
    <row r="147" spans="1:25" ht="15.75" customHeight="1" x14ac:dyDescent="0.25">
      <c r="A147" s="35"/>
      <c r="B147" s="37"/>
      <c r="C147" s="11" t="s">
        <v>16</v>
      </c>
      <c r="D147" s="23">
        <v>5.0668193979999989</v>
      </c>
      <c r="E147" s="23">
        <v>13.693202858000001</v>
      </c>
      <c r="F147" s="23">
        <v>19.502692858</v>
      </c>
      <c r="G147" s="23">
        <v>25.251846858</v>
      </c>
      <c r="H147" s="23">
        <v>30.071273857999998</v>
      </c>
      <c r="I147" s="23">
        <v>34.228510107999995</v>
      </c>
      <c r="J147" s="23">
        <v>38.616965108000002</v>
      </c>
      <c r="K147" s="23">
        <v>45.519514008000002</v>
      </c>
      <c r="L147" s="23">
        <v>50.297024338</v>
      </c>
      <c r="M147" s="24">
        <v>54.375174338000001</v>
      </c>
      <c r="N147" s="26">
        <f>M147/B145</f>
        <v>0.20213819456505577</v>
      </c>
      <c r="Q147" s="29"/>
    </row>
    <row r="148" spans="1:25" customFormat="1" ht="19.5" customHeight="1" x14ac:dyDescent="0.25">
      <c r="A148" s="31" t="s">
        <v>17</v>
      </c>
      <c r="B148" s="38">
        <v>114</v>
      </c>
      <c r="C148" s="14" t="s">
        <v>14</v>
      </c>
      <c r="D148" s="9">
        <v>1.9213654080000002</v>
      </c>
      <c r="E148" s="9">
        <v>8.0153854080000002</v>
      </c>
      <c r="F148" s="9">
        <v>10.214385408</v>
      </c>
      <c r="G148" s="9">
        <v>11.937585408</v>
      </c>
      <c r="H148" s="9">
        <v>11.937585408</v>
      </c>
      <c r="I148" s="9">
        <v>12.307185408</v>
      </c>
      <c r="J148" s="9">
        <v>12.307185408</v>
      </c>
      <c r="K148" s="9">
        <v>12.307185408</v>
      </c>
      <c r="L148" s="9">
        <v>12.307185408</v>
      </c>
      <c r="M148" s="10">
        <v>12.307185408</v>
      </c>
      <c r="N148" s="26">
        <f>M148/M150</f>
        <v>0.63076583931070884</v>
      </c>
      <c r="O148" s="15"/>
      <c r="P148" s="16"/>
      <c r="Q148" s="16"/>
      <c r="R148" s="16"/>
      <c r="S148" s="16"/>
      <c r="T148" s="16"/>
      <c r="U148" s="16"/>
      <c r="V148" s="16"/>
      <c r="W148" s="16"/>
      <c r="X148" s="16"/>
      <c r="Y148" s="16"/>
    </row>
    <row r="149" spans="1:25" customFormat="1" ht="15.75" customHeight="1" x14ac:dyDescent="0.25">
      <c r="A149" s="32"/>
      <c r="B149" s="38"/>
      <c r="C149" s="8" t="s">
        <v>18</v>
      </c>
      <c r="D149" s="9">
        <v>1.9213654080000002</v>
      </c>
      <c r="E149" s="9">
        <v>8.0521854079999997</v>
      </c>
      <c r="F149" s="9">
        <v>10.327660408</v>
      </c>
      <c r="G149" s="9">
        <v>12.155510408</v>
      </c>
      <c r="H149" s="9">
        <v>12.950735408</v>
      </c>
      <c r="I149" s="9">
        <v>13.420385408</v>
      </c>
      <c r="J149" s="9">
        <v>13.577935408</v>
      </c>
      <c r="K149" s="9">
        <v>13.669935408000001</v>
      </c>
      <c r="L149" s="9">
        <v>13.824035408</v>
      </c>
      <c r="M149" s="10">
        <v>13.910285408</v>
      </c>
      <c r="N149" s="26">
        <f>M149/M150</f>
        <v>0.7129276564506134</v>
      </c>
      <c r="O149" s="17"/>
      <c r="P149" s="16"/>
      <c r="Q149" s="16"/>
      <c r="R149" s="16"/>
      <c r="S149" s="16"/>
      <c r="T149" s="16"/>
      <c r="U149" s="16"/>
      <c r="V149" s="16"/>
      <c r="W149" s="16"/>
      <c r="X149" s="16"/>
      <c r="Y149" s="16"/>
    </row>
    <row r="150" spans="1:25" customFormat="1" ht="16.5" customHeight="1" thickBot="1" x14ac:dyDescent="0.3">
      <c r="A150" s="33"/>
      <c r="B150" s="39"/>
      <c r="C150" s="18" t="s">
        <v>16</v>
      </c>
      <c r="D150" s="19">
        <v>1.9213654080000002</v>
      </c>
      <c r="E150" s="19">
        <v>8.0598854079999995</v>
      </c>
      <c r="F150" s="19">
        <v>10.452202408</v>
      </c>
      <c r="G150" s="19">
        <v>12.692552407999999</v>
      </c>
      <c r="H150" s="19">
        <v>13.750897408</v>
      </c>
      <c r="I150" s="19">
        <v>14.796947407999999</v>
      </c>
      <c r="J150" s="19">
        <v>15.373322408</v>
      </c>
      <c r="K150" s="19">
        <v>17.501862408000001</v>
      </c>
      <c r="L150" s="19">
        <v>18.491346407999998</v>
      </c>
      <c r="M150" s="20">
        <v>19.511496407999999</v>
      </c>
      <c r="N150" s="27">
        <f>M150/B148</f>
        <v>0.17115347726315788</v>
      </c>
      <c r="O150" s="21"/>
      <c r="P150" s="28"/>
      <c r="Q150" s="28"/>
      <c r="R150" s="22"/>
      <c r="S150" s="22"/>
      <c r="T150" s="22"/>
      <c r="U150" s="22"/>
      <c r="V150" s="22"/>
      <c r="W150" s="22"/>
      <c r="X150" s="22"/>
      <c r="Y150" s="22"/>
    </row>
  </sheetData>
  <mergeCells count="104">
    <mergeCell ref="A7:A9"/>
    <mergeCell ref="A10:A12"/>
    <mergeCell ref="L2:N2"/>
    <mergeCell ref="B3:L3"/>
    <mergeCell ref="D4:I4"/>
    <mergeCell ref="A5:A6"/>
    <mergeCell ref="B5:B6"/>
    <mergeCell ref="C5:C6"/>
    <mergeCell ref="D5:M5"/>
    <mergeCell ref="N5:N6"/>
    <mergeCell ref="B7:B9"/>
    <mergeCell ref="B10:B12"/>
    <mergeCell ref="A19:A21"/>
    <mergeCell ref="A22:A24"/>
    <mergeCell ref="A25:A27"/>
    <mergeCell ref="B25:B27"/>
    <mergeCell ref="A13:A15"/>
    <mergeCell ref="A16:A18"/>
    <mergeCell ref="A37:A39"/>
    <mergeCell ref="A40:A42"/>
    <mergeCell ref="A43:A45"/>
    <mergeCell ref="A28:A30"/>
    <mergeCell ref="B28:B30"/>
    <mergeCell ref="A31:A33"/>
    <mergeCell ref="B31:B33"/>
    <mergeCell ref="A34:A36"/>
    <mergeCell ref="B43:B45"/>
    <mergeCell ref="B34:B36"/>
    <mergeCell ref="B37:B39"/>
    <mergeCell ref="B40:B42"/>
    <mergeCell ref="B13:B15"/>
    <mergeCell ref="B16:B18"/>
    <mergeCell ref="B19:B21"/>
    <mergeCell ref="B22:B24"/>
    <mergeCell ref="A55:A57"/>
    <mergeCell ref="A58:A60"/>
    <mergeCell ref="A61:A63"/>
    <mergeCell ref="B61:B63"/>
    <mergeCell ref="A46:A48"/>
    <mergeCell ref="A49:A51"/>
    <mergeCell ref="A52:A54"/>
    <mergeCell ref="A73:A75"/>
    <mergeCell ref="A76:A78"/>
    <mergeCell ref="B46:B48"/>
    <mergeCell ref="B49:B51"/>
    <mergeCell ref="B52:B54"/>
    <mergeCell ref="B55:B57"/>
    <mergeCell ref="B58:B60"/>
    <mergeCell ref="A79:A81"/>
    <mergeCell ref="A64:A66"/>
    <mergeCell ref="B64:B66"/>
    <mergeCell ref="A67:A69"/>
    <mergeCell ref="B67:B69"/>
    <mergeCell ref="A70:A72"/>
    <mergeCell ref="A91:A93"/>
    <mergeCell ref="A94:A96"/>
    <mergeCell ref="A97:A99"/>
    <mergeCell ref="B97:B99"/>
    <mergeCell ref="A82:A84"/>
    <mergeCell ref="A85:A87"/>
    <mergeCell ref="A88:A90"/>
    <mergeCell ref="B79:B81"/>
    <mergeCell ref="B82:B84"/>
    <mergeCell ref="B85:B87"/>
    <mergeCell ref="B88:B90"/>
    <mergeCell ref="B91:B93"/>
    <mergeCell ref="B94:B96"/>
    <mergeCell ref="B70:B72"/>
    <mergeCell ref="B73:B75"/>
    <mergeCell ref="B76:B78"/>
    <mergeCell ref="A109:A111"/>
    <mergeCell ref="A112:A114"/>
    <mergeCell ref="A115:A117"/>
    <mergeCell ref="A100:A102"/>
    <mergeCell ref="B100:B102"/>
    <mergeCell ref="A103:A105"/>
    <mergeCell ref="B103:B105"/>
    <mergeCell ref="A106:A108"/>
    <mergeCell ref="A127:A129"/>
    <mergeCell ref="B115:B117"/>
    <mergeCell ref="B106:B108"/>
    <mergeCell ref="B109:B111"/>
    <mergeCell ref="B112:B114"/>
    <mergeCell ref="A130:A132"/>
    <mergeCell ref="A133:A135"/>
    <mergeCell ref="B133:B135"/>
    <mergeCell ref="A118:A120"/>
    <mergeCell ref="A121:A123"/>
    <mergeCell ref="A124:A126"/>
    <mergeCell ref="A145:A147"/>
    <mergeCell ref="A148:A150"/>
    <mergeCell ref="A136:A138"/>
    <mergeCell ref="B136:B138"/>
    <mergeCell ref="A139:A141"/>
    <mergeCell ref="B139:B141"/>
    <mergeCell ref="A142:A144"/>
    <mergeCell ref="B142:B144"/>
    <mergeCell ref="B145:B147"/>
    <mergeCell ref="B148:B150"/>
    <mergeCell ref="B118:B120"/>
    <mergeCell ref="B121:B123"/>
    <mergeCell ref="B124:B126"/>
    <mergeCell ref="B127:B129"/>
    <mergeCell ref="B130:B132"/>
  </mergeCells>
  <conditionalFormatting sqref="N9 N21 N27 N33 N39 N45 N51 N57 N63 N69 N75 N81 N87 N93 N99 N105 N111 N117 N123 N129 N135 N141 N147 N15">
    <cfRule type="cellIs" dxfId="52" priority="56" operator="lessThan">
      <formula>0.2</formula>
    </cfRule>
  </conditionalFormatting>
  <conditionalFormatting sqref="N12 N18 N24 N30 N36 N42 N48 N54 N60 N66 N72 N78 N84 N90 N96 N102 N108 N114 N120 N126 N132 N138 N144 N150">
    <cfRule type="cellIs" dxfId="51" priority="55" operator="greaterThanOrEqual">
      <formula>0.24</formula>
    </cfRule>
  </conditionalFormatting>
  <conditionalFormatting sqref="N7 N10 N13 N16 N19 N22 N25 N28 N31 N34 N37 N40 N43 N46 N49 N52 N55 N58 N61 N64 N67 N70 N73 N76 N79 N82 N85 N88 N91 N94 N97 N100 N103 N106 N109 N112 N115 N118 N121 N124 N127 N130 N133 N136 N139 N142 N145 N148">
    <cfRule type="cellIs" dxfId="50" priority="54" operator="lessThan">
      <formula>0.35</formula>
    </cfRule>
  </conditionalFormatting>
  <conditionalFormatting sqref="N8 N14 N20 N26 N32 N38 N44 N50 N56 N62 N68 N74 N80 N86 N92 N98 N104 N110 N116 N122 N128 N134 N140 N146">
    <cfRule type="cellIs" dxfId="49" priority="53" operator="lessThan">
      <formula>0.6</formula>
    </cfRule>
  </conditionalFormatting>
  <conditionalFormatting sqref="N11 N17 N23 N29 N35 N41 N47 N53 N59 N65 N71 N77 N83 N89 N95 N101 N107 N113 N119 N125 N131 N137 N143 N149">
    <cfRule type="cellIs" dxfId="48" priority="52" operator="lessThan">
      <formula>0.7</formula>
    </cfRule>
  </conditionalFormatting>
  <conditionalFormatting sqref="N9">
    <cfRule type="cellIs" dxfId="47" priority="50" operator="greaterThan">
      <formula>"МИН(B10*0,24/0,356;B7*0,24)/B7"</formula>
    </cfRule>
  </conditionalFormatting>
  <conditionalFormatting sqref="N15">
    <cfRule type="cellIs" dxfId="46" priority="48" operator="greaterThan">
      <formula>"МИН(B16*0,24/0,356;B13*0,24)/B13"</formula>
    </cfRule>
  </conditionalFormatting>
  <conditionalFormatting sqref="N21">
    <cfRule type="cellIs" dxfId="45" priority="47" operator="greaterThan">
      <formula>"МИН(B22*0,24/0,356;B19*0,24)/B19"</formula>
    </cfRule>
  </conditionalFormatting>
  <conditionalFormatting sqref="N27">
    <cfRule type="cellIs" dxfId="44" priority="46" operator="greaterThan">
      <formula>"МИН(B28*0,24/0,356;B25*0,24)/B25"</formula>
    </cfRule>
  </conditionalFormatting>
  <conditionalFormatting sqref="N33">
    <cfRule type="cellIs" dxfId="43" priority="45" operator="greaterThan">
      <formula>"МИН(B34*0,24/0,356;B31*0,24)/B31"</formula>
    </cfRule>
  </conditionalFormatting>
  <conditionalFormatting sqref="N39">
    <cfRule type="cellIs" dxfId="42" priority="44" operator="greaterThan">
      <formula>"МИН(B40*0,24/0,356;B37*0,24)/B37"</formula>
    </cfRule>
  </conditionalFormatting>
  <conditionalFormatting sqref="N45">
    <cfRule type="cellIs" dxfId="41" priority="43" operator="greaterThan">
      <formula>"МИН(B46*0,24/0,356;B43*0,24)/B43"</formula>
    </cfRule>
  </conditionalFormatting>
  <conditionalFormatting sqref="N51">
    <cfRule type="cellIs" dxfId="40" priority="42" operator="greaterThan">
      <formula>"МИН(B52*0,24/0,356;B49*0,24)/B49"</formula>
    </cfRule>
  </conditionalFormatting>
  <conditionalFormatting sqref="N57">
    <cfRule type="cellIs" dxfId="39" priority="41" operator="greaterThan">
      <formula>"МИН(B58*0,24/0,356;B55*0,24)/B55"</formula>
    </cfRule>
  </conditionalFormatting>
  <conditionalFormatting sqref="N63">
    <cfRule type="cellIs" dxfId="38" priority="40" operator="greaterThan">
      <formula>"МИН(B64*0,24/0,356;B61*0,24)/B61"</formula>
    </cfRule>
  </conditionalFormatting>
  <conditionalFormatting sqref="N69">
    <cfRule type="cellIs" dxfId="37" priority="39" operator="greaterThan">
      <formula>"МИН(B70*0,24/0,356;B67*0,24)/B67"</formula>
    </cfRule>
  </conditionalFormatting>
  <conditionalFormatting sqref="N75">
    <cfRule type="cellIs" dxfId="36" priority="38" operator="greaterThan">
      <formula>"МИН(B76*0,24/0,356;B73*0,24)/B73"</formula>
    </cfRule>
  </conditionalFormatting>
  <conditionalFormatting sqref="N81">
    <cfRule type="cellIs" dxfId="35" priority="37" operator="greaterThan">
      <formula>"МИН(B82*0,24/0,356;B79*0,24)/B79"</formula>
    </cfRule>
  </conditionalFormatting>
  <conditionalFormatting sqref="N87">
    <cfRule type="cellIs" dxfId="34" priority="36" operator="greaterThan">
      <formula>"МИН(B88*0,24/0,356;B85*0,24)/B85"</formula>
    </cfRule>
  </conditionalFormatting>
  <conditionalFormatting sqref="N93">
    <cfRule type="cellIs" dxfId="33" priority="35" operator="greaterThan">
      <formula>"МИН(B94*0,24/0,356;B91*0,24)/B91"</formula>
    </cfRule>
  </conditionalFormatting>
  <conditionalFormatting sqref="N99">
    <cfRule type="cellIs" dxfId="32" priority="34" operator="greaterThan">
      <formula>"МИН(B100*0,24/0,356;B97*0,24)/B97"</formula>
    </cfRule>
  </conditionalFormatting>
  <conditionalFormatting sqref="N105">
    <cfRule type="cellIs" dxfId="31" priority="33" operator="greaterThan">
      <formula>"МИН(B106*0,24/0,356;B103*0,24)/B103"</formula>
    </cfRule>
  </conditionalFormatting>
  <conditionalFormatting sqref="N111">
    <cfRule type="cellIs" dxfId="30" priority="32" operator="greaterThan">
      <formula>"МИН(B112*0,24/0,356;B109*0,24)/B109"</formula>
    </cfRule>
  </conditionalFormatting>
  <conditionalFormatting sqref="N117">
    <cfRule type="cellIs" dxfId="29" priority="31" operator="greaterThan">
      <formula>"МИН(B118*0,24/0,356;B115*0,24)/B115"</formula>
    </cfRule>
  </conditionalFormatting>
  <conditionalFormatting sqref="N123">
    <cfRule type="cellIs" dxfId="28" priority="30" operator="greaterThan">
      <formula>"МИН(B124*0,24/0,356;B121*0,24)/B121"</formula>
    </cfRule>
  </conditionalFormatting>
  <conditionalFormatting sqref="N129">
    <cfRule type="cellIs" dxfId="27" priority="29" operator="greaterThan">
      <formula>"МИН(B130*0,24/0,356;B127*0,24)/B127"</formula>
    </cfRule>
  </conditionalFormatting>
  <conditionalFormatting sqref="N135">
    <cfRule type="cellIs" dxfId="26" priority="28" operator="greaterThan">
      <formula>"МИН(B136*0,24/0,356;B133*0,24)/B133"</formula>
    </cfRule>
  </conditionalFormatting>
  <conditionalFormatting sqref="N141">
    <cfRule type="cellIs" dxfId="25" priority="27" operator="greaterThan">
      <formula>"МИН(B142*0,24/0,356;B139*0,24)/B139"</formula>
    </cfRule>
  </conditionalFormatting>
  <conditionalFormatting sqref="N147">
    <cfRule type="cellIs" dxfId="24" priority="26" operator="greaterThan">
      <formula>"МИН(B148*0,24/0,356;B145*0,24)/B145"</formula>
    </cfRule>
  </conditionalFormatting>
  <conditionalFormatting sqref="N12">
    <cfRule type="cellIs" dxfId="23" priority="24" operator="lessThan">
      <formula>B7*0.2*0.3561/B10</formula>
    </cfRule>
  </conditionalFormatting>
  <conditionalFormatting sqref="N18">
    <cfRule type="cellIs" dxfId="22" priority="23" operator="lessThan">
      <formula>B13*0.2*0.3561/B16</formula>
    </cfRule>
  </conditionalFormatting>
  <conditionalFormatting sqref="N24">
    <cfRule type="cellIs" dxfId="21" priority="22" operator="lessThan">
      <formula>B19*0.2*0.3561/B22</formula>
    </cfRule>
  </conditionalFormatting>
  <conditionalFormatting sqref="N30">
    <cfRule type="cellIs" dxfId="20" priority="21" operator="lessThan">
      <formula>B25*0.2*0.3561/B28</formula>
    </cfRule>
  </conditionalFormatting>
  <conditionalFormatting sqref="N36">
    <cfRule type="cellIs" dxfId="19" priority="20" operator="lessThan">
      <formula>B31*0.2*0.3561/B34</formula>
    </cfRule>
  </conditionalFormatting>
  <conditionalFormatting sqref="N42">
    <cfRule type="cellIs" dxfId="18" priority="19" operator="lessThan">
      <formula>B37*0.2*0.3561/B40</formula>
    </cfRule>
  </conditionalFormatting>
  <conditionalFormatting sqref="N48">
    <cfRule type="cellIs" dxfId="17" priority="18" operator="lessThan">
      <formula>B43*0.2*0.3561/B46</formula>
    </cfRule>
  </conditionalFormatting>
  <conditionalFormatting sqref="N54">
    <cfRule type="cellIs" dxfId="16" priority="17" operator="lessThan">
      <formula>B49*0.2*0.3561/B52</formula>
    </cfRule>
  </conditionalFormatting>
  <conditionalFormatting sqref="N60">
    <cfRule type="cellIs" dxfId="15" priority="16" operator="lessThan">
      <formula>B55*0.2*0.3561/B58</formula>
    </cfRule>
  </conditionalFormatting>
  <conditionalFormatting sqref="N66">
    <cfRule type="cellIs" dxfId="14" priority="15" operator="lessThan">
      <formula>B61*0.2*0.3561/B64</formula>
    </cfRule>
  </conditionalFormatting>
  <conditionalFormatting sqref="N72">
    <cfRule type="cellIs" dxfId="13" priority="14" operator="lessThan">
      <formula>B67*0.2*0.3561/B70</formula>
    </cfRule>
  </conditionalFormatting>
  <conditionalFormatting sqref="N78">
    <cfRule type="cellIs" dxfId="12" priority="13" operator="lessThan">
      <formula>B73*0.2*0.3561/B76</formula>
    </cfRule>
  </conditionalFormatting>
  <conditionalFormatting sqref="N84">
    <cfRule type="cellIs" dxfId="11" priority="12" operator="lessThan">
      <formula>B79*0.2*0.3561/B82</formula>
    </cfRule>
  </conditionalFormatting>
  <conditionalFormatting sqref="N90">
    <cfRule type="cellIs" dxfId="10" priority="11" operator="lessThan">
      <formula>B85*0.2*0.3561/B88</formula>
    </cfRule>
  </conditionalFormatting>
  <conditionalFormatting sqref="N96">
    <cfRule type="cellIs" dxfId="9" priority="10" operator="lessThan">
      <formula>B91*0.2*0.3561/B94</formula>
    </cfRule>
  </conditionalFormatting>
  <conditionalFormatting sqref="N102">
    <cfRule type="cellIs" dxfId="8" priority="9" operator="lessThan">
      <formula>B97*0.2*0.3561/B100</formula>
    </cfRule>
  </conditionalFormatting>
  <conditionalFormatting sqref="N108">
    <cfRule type="cellIs" dxfId="7" priority="8" operator="lessThan">
      <formula>B103*0.2*0.3561/B106</formula>
    </cfRule>
  </conditionalFormatting>
  <conditionalFormatting sqref="N114">
    <cfRule type="cellIs" dxfId="6" priority="7" operator="lessThan">
      <formula>B109*0.2*0.3561/B112</formula>
    </cfRule>
  </conditionalFormatting>
  <conditionalFormatting sqref="N120">
    <cfRule type="cellIs" dxfId="5" priority="6" operator="lessThan">
      <formula>B115*0.2*0.3561/B118</formula>
    </cfRule>
  </conditionalFormatting>
  <conditionalFormatting sqref="N126">
    <cfRule type="cellIs" dxfId="4" priority="5" operator="lessThan">
      <formula>B121*0.2*0.3561/B124</formula>
    </cfRule>
  </conditionalFormatting>
  <conditionalFormatting sqref="N132">
    <cfRule type="cellIs" dxfId="3" priority="4" operator="lessThan">
      <formula>B127*0.2*0.3561/B130</formula>
    </cfRule>
  </conditionalFormatting>
  <conditionalFormatting sqref="N138">
    <cfRule type="cellIs" dxfId="2" priority="3" operator="lessThan">
      <formula>B133*0.2*0.3561/B136</formula>
    </cfRule>
  </conditionalFormatting>
  <conditionalFormatting sqref="N144">
    <cfRule type="cellIs" dxfId="1" priority="2" operator="lessThan">
      <formula>B139*0.2*0.3561/B142</formula>
    </cfRule>
  </conditionalFormatting>
  <conditionalFormatting sqref="N150">
    <cfRule type="cellIs" dxfId="0" priority="1" operator="lessThan">
      <formula>B145*0.2*0.3561/B148</formula>
    </cfRule>
  </conditionalFormatting>
  <pageMargins left="0.70866141732283472" right="0.70866141732283472" top="0.74803149606299213" bottom="0.74803149606299213" header="0.31496062992125984" footer="0.31496062992125984"/>
  <pageSetup paperSize="9" scale="80" fitToHeight="10" orientation="landscape" horizontalDpi="4294967293" r:id="rId1"/>
  <rowBreaks count="4" manualBreakCount="4">
    <brk id="27" max="16383" man="1"/>
    <brk id="63" max="16383" man="1"/>
    <brk id="99" max="16383" man="1"/>
    <brk id="13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Прил.6 ГВО</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Васильев Александр Викторович</cp:lastModifiedBy>
  <dcterms:created xsi:type="dcterms:W3CDTF">2023-01-03T04:33:58Z</dcterms:created>
  <dcterms:modified xsi:type="dcterms:W3CDTF">2023-08-17T07:17:05Z</dcterms:modified>
</cp:coreProperties>
</file>